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13"/>
  <workbookPr/>
  <mc:AlternateContent xmlns:mc="http://schemas.openxmlformats.org/markup-compatibility/2006">
    <mc:Choice Requires="x15">
      <x15ac:absPath xmlns:x15ac="http://schemas.microsoft.com/office/spreadsheetml/2010/11/ac" url="https://registrucentras.sharepoint.com/sites/Pirkimai/Shared Documents/General/PIRKIMAI/VYKSTANTYS/2025 m/Tarptautiniai pirkimai (atviras konkursas)/Oracle/Pirkimo dokumentai/"/>
    </mc:Choice>
  </mc:AlternateContent>
  <xr:revisionPtr revIDLastSave="7" documentId="13_ncr:1_{48C457DD-FBCD-4A47-8502-5FDB706A0291}" xr6:coauthVersionLast="47" xr6:coauthVersionMax="47" xr10:uidLastSave="{DC61F204-9B51-439F-89BD-F2F6019FE294}"/>
  <bookViews>
    <workbookView xWindow="14610" yWindow="1140" windowWidth="21600" windowHeight="11295"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5" i="1" l="1"/>
  <c r="H46" i="1"/>
  <c r="H47" i="1"/>
  <c r="H48" i="1"/>
  <c r="H49" i="1"/>
  <c r="H44" i="1"/>
  <c r="B45" i="1" l="1"/>
  <c r="B46" i="1" s="1"/>
  <c r="H50" i="1" l="1"/>
  <c r="H51" i="1" s="1"/>
  <c r="H52"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Kristina Guzulaitė</author>
  </authors>
  <commentList>
    <comment ref="B54" authorId="0" shapeId="0" xr:uid="{00000000-0006-0000-0000-000003000000}">
      <text>
        <r>
          <rPr>
            <b/>
            <sz val="9"/>
            <color indexed="81"/>
            <rFont val="Tahoma"/>
            <family val="2"/>
            <charset val="186"/>
          </rPr>
          <t>Kristina Guzulaitė:</t>
        </r>
        <r>
          <rPr>
            <sz val="9"/>
            <color indexed="81"/>
            <rFont val="Tahoma"/>
            <family val="2"/>
            <charset val="186"/>
          </rPr>
          <t xml:space="preserve">
koreguoti pagal poreikį</t>
        </r>
      </text>
    </comment>
  </commentList>
</comments>
</file>

<file path=xl/sharedStrings.xml><?xml version="1.0" encoding="utf-8"?>
<sst xmlns="http://schemas.openxmlformats.org/spreadsheetml/2006/main" count="140" uniqueCount="98">
  <si>
    <r>
      <t xml:space="preserve">PASIŪLYMAS                                                                                                                                                                                                                                                                                                                                                                                            DĖL </t>
    </r>
    <r>
      <rPr>
        <b/>
        <sz val="16"/>
        <rFont val="Tahoma"/>
        <family val="2"/>
        <charset val="186"/>
      </rPr>
      <t xml:space="preserve">PROGRAMINĖS ĮRANGOS UŽTIKRINANČIOS PERKANČIOSIOS ORGANIZACIJOS TURIMŲ ORACLE DUOMENŲ BAZIŲ VEIKIMĄ NUOMOS                                                                                                                                                                                                                                                                                                                                                                        II PIRKIMO DALIS            </t>
    </r>
    <r>
      <rPr>
        <b/>
        <i/>
        <sz val="16"/>
        <color theme="9" tint="-0.249977111117893"/>
        <rFont val="Tahoma"/>
        <family val="2"/>
        <charset val="186"/>
      </rPr>
      <t xml:space="preserve">                                                                                                                                                                                                                                                                                                                                                            </t>
    </r>
  </si>
  <si>
    <t>[DATA]</t>
  </si>
  <si>
    <t>[VIETA]</t>
  </si>
  <si>
    <t>Valstybės įmonei Registrų centrui</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</si>
  <si>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</si>
  <si>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</si>
  <si>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</si>
  <si>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</si>
  <si>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</si>
  <si>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</si>
  <si>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</si>
  <si>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</si>
  <si>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</si>
  <si>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</si>
  <si>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</si>
  <si>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Prekių vertė pasiūlymo kainoje</t>
  </si>
  <si>
    <t>EUR su PVM</t>
  </si>
  <si>
    <t xml:space="preserve">Proc. </t>
  </si>
  <si>
    <t>1.</t>
  </si>
  <si>
    <t>2.</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</si>
  <si>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</si>
  <si>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</si>
  <si>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</si>
  <si>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</si>
  <si>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</si>
  <si>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</si>
  <si>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r>
      <t xml:space="preserve">Partnerio tiekiamų </t>
    </r>
    <r>
      <rPr>
        <b/>
        <sz val="11"/>
        <rFont val="Tahoma"/>
        <family val="2"/>
        <charset val="186"/>
      </rPr>
      <t>Prekių</t>
    </r>
    <r>
      <rPr>
        <b/>
        <sz val="11"/>
        <color theme="1"/>
        <rFont val="Tahoma"/>
        <family val="2"/>
        <charset val="186"/>
      </rPr>
      <t xml:space="preserve"> vertė pasiūlymo kainoje, kuriai ketinama pasitelkti ūkio subjektus</t>
    </r>
  </si>
  <si>
    <t xml:space="preserve">Eur su PVM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</si>
  <si>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</si>
  <si>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</si>
  <si>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</si>
  <si>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</si>
  <si>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</si>
  <si>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</si>
  <si>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</si>
  <si>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
</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</si>
  <si>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Prekių tiekimu,</t>
    </r>
    <r>
      <rPr>
        <i/>
        <sz val="11"/>
        <color theme="1"/>
        <rFont val="Tahoma"/>
        <family val="2"/>
        <charset val="186"/>
      </rPr>
      <t xml:space="preserve"> </t>
    </r>
    <r>
      <rPr>
        <sz val="11"/>
        <color theme="1"/>
        <rFont val="Tahoma"/>
        <family val="2"/>
        <charset val="186"/>
      </rPr>
      <t>įskaitant, bet neapsiribojant (išskyrus tuos atvejus, kai pirkimo dokumentuose aiškiai nurodyta, kad tam tikros konkrečios išlaidos neturi būti įskaičiuotos į Sutarties kainą):</t>
    </r>
    <r>
      <rPr>
        <i/>
        <sz val="11"/>
        <color theme="9" tint="-0.249977111117893"/>
        <rFont val="Tahoma"/>
        <family val="2"/>
        <charset val="186"/>
      </rPr>
      <t xml:space="preserve">
</t>
    </r>
    <r>
      <rPr>
        <sz val="11"/>
        <rFont val="Tahoma"/>
        <family val="2"/>
        <charset val="186"/>
      </rPr>
      <t>6.2.1. elektroninių sąskaitų teikimo išlaidos;
6.2.2. kitos išlaidos (jei tokių būtų).</t>
    </r>
    <r>
      <rPr>
        <sz val="11"/>
        <color theme="1"/>
        <rFont val="Tahoma"/>
        <family val="2"/>
        <charset val="186"/>
      </rPr>
      <t xml:space="preserve">
Visos pasiūlyme nurodytos kainos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</si>
  <si>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t>Pirkimo objektas</t>
  </si>
  <si>
    <t>Mato vienetas</t>
  </si>
  <si>
    <t>Kiekis</t>
  </si>
  <si>
    <r>
      <t xml:space="preserve">Mato vieneto įkainis (mėnesio),
EUR be PVM
</t>
    </r>
    <r>
      <rPr>
        <b/>
        <sz val="14"/>
        <color rgb="FFFF0000"/>
        <rFont val="Tahoma"/>
        <family val="2"/>
        <charset val="186"/>
      </rPr>
      <t>(pildo tiekėjas)</t>
    </r>
  </si>
  <si>
    <t>Maksimalus nuomos terminas (mėnesiais)</t>
  </si>
  <si>
    <t>Kaina, EUR be PVM</t>
  </si>
  <si>
    <t>Oracle Database Enterprise Edition arba lygiavertė</t>
  </si>
  <si>
    <t>Vnt.</t>
  </si>
  <si>
    <t>Enterprise edition option Real Application Clusters arba lygiavertė</t>
  </si>
  <si>
    <t>Enterprise edition option Partitioning arba lygiavertė</t>
  </si>
  <si>
    <t>Enterprise edition option
Active Data Guard arba lygiavertė</t>
  </si>
  <si>
    <t>Enterprise edition option Multitenant arba lygiavertė</t>
  </si>
  <si>
    <t>Database Enterprise Management: Diagnostic and tuning arba lygiavertė</t>
  </si>
  <si>
    <t xml:space="preserve">Bendra pasiūlymo kaina Eur be PVM </t>
  </si>
  <si>
    <r>
      <t xml:space="preserve">PVM *, EUR </t>
    </r>
    <r>
      <rPr>
        <b/>
        <sz val="11"/>
        <color rgb="FFFF0000"/>
        <rFont val="Tahoma"/>
        <family val="2"/>
        <charset val="186"/>
      </rPr>
      <t>( tiekėjas pasirenka PVM dydį)</t>
    </r>
  </si>
  <si>
    <t>Pasirinkti</t>
  </si>
  <si>
    <t xml:space="preserve">Bendra pasiūlymo kaina, EUR su PVM </t>
  </si>
  <si>
    <t>*Jei "PVM" laukas nepildomas, nurodykite priežastis, dėl kurių PVM nemokamas: -_____________________________________________________________________________________________________________</t>
  </si>
  <si>
    <r>
      <rPr>
        <b/>
        <i/>
        <sz val="11"/>
        <color rgb="FF000000"/>
        <rFont val="Tahoma"/>
      </rPr>
      <t xml:space="preserve">PASTABOS:  </t>
    </r>
    <r>
      <rPr>
        <i/>
        <sz val="11"/>
        <color rgb="FF000000"/>
        <rFont val="Tahoma"/>
      </rPr>
      <t xml:space="preserve">                                                                                                                                                                                                                                                                                                                                                                                                                                                                                                                                                         1. Bendra pasiūlymo kaina EUR su PVM bus naudojama ne tik pasiūlymų vertinime, bet ir predinės sutarties vertės nustatymui. Pradinės sutarties vertė bus lygi laimėjusio pasiūlymo kainai EUR be PVM.</t>
    </r>
    <r>
      <rPr>
        <b/>
        <i/>
        <sz val="11"/>
        <color rgb="FF000000"/>
        <rFont val="Tahoma"/>
      </rPr>
      <t xml:space="preserve"> 
</t>
    </r>
    <r>
      <rPr>
        <i/>
        <sz val="11"/>
        <color rgb="FF000000"/>
        <rFont val="Tahoma"/>
      </rPr>
      <t xml:space="preserve">2. Teikėjo pasiūlyta prekių kaina yra fiksuojama ir, pripažinus pasiūlymą laimėjusiu, bus įtraukta į sutartį. Teikėjui bus apmokama už nurodytų licencijų nuomą kas mėnesį.
3. Perkančioji organizacija įsipareigoja nuomoti licencijas ne trumpiau nei </t>
    </r>
    <r>
      <rPr>
        <b/>
        <i/>
        <sz val="11"/>
        <color rgb="FF000000"/>
        <rFont val="Tahoma"/>
      </rPr>
      <t>60 mėnesių</t>
    </r>
    <r>
      <rPr>
        <i/>
        <sz val="11"/>
        <color rgb="FF000000"/>
        <rFont val="Tahoma"/>
      </rPr>
      <t xml:space="preserve">.  
</t>
    </r>
  </si>
  <si>
    <r>
      <t xml:space="preserve">8. PRIDEDAMI DOKUMENTAI IR INFORMACIJA APIE KONFIDENCIALUMĄ
</t>
    </r>
    <r>
      <rPr>
        <i/>
        <sz val="12"/>
        <color theme="1"/>
        <rFont val="Tahoma"/>
        <family val="2"/>
        <charset val="186"/>
      </rPr>
      <t>Jei nenurodyta kitaip, visi dokumentai teikiami su pasiūlymu CVP IS priemonėmis:</t>
    </r>
  </si>
  <si>
    <t xml:space="preserve">Eil . Nr. </t>
  </si>
  <si>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</si>
  <si>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</si>
  <si>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</si>
  <si>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</si>
  <si>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</si>
  <si>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</si>
  <si>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</si>
  <si>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</si>
  <si>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</si>
  <si>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Pasirinkite</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</si>
  <si>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</si>
  <si>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3.</t>
  </si>
  <si>
    <t>Jei tiekėjas pasitelkia ūkio subjektus – įrodymai, kad šie ištekliai bus prieinami per visą sutartinių įsipareigojimų vykdymo laikotarpį</t>
  </si>
  <si>
    <t>Ūkio subjektai, subtiekėjai</t>
  </si>
  <si>
    <t>4.</t>
  </si>
  <si>
    <r>
      <t>Pasirašytas EBVPD (</t>
    </r>
    <r>
      <rPr>
        <b/>
        <sz val="11"/>
        <rFont val="Tahoma"/>
        <family val="2"/>
        <charset val="186"/>
      </rPr>
      <t>Pirkimo sąlygų 4 priedas „EBVPD“</t>
    </r>
    <r>
      <rPr>
        <sz val="11"/>
        <rFont val="Tahoma"/>
        <family val="2"/>
        <charset val="186"/>
      </rPr>
      <t xml:space="preserve">). 
*Atskirą EBVPD pildo:
1) tiekėjas;
2) kiekvienas tiekėjų grupės narys (jeigu pasiūlymą teikia tiekėjų grupė);
3) kiekvienas ūkio subjektas, kurio pajėgumais remiasi tiekėjas pagal VPĮ 49 str. (jei yra);
</t>
    </r>
  </si>
  <si>
    <t>Tiekėjai, ūkio subjektai, kurių pajėgumais tiekėjas remiasi</t>
  </si>
  <si>
    <t xml:space="preserve">5. </t>
  </si>
  <si>
    <r>
      <t xml:space="preserve">Tiekėjo/subtiekėjo deklaracija dėl atitikties Reglamento nuostatoms </t>
    </r>
    <r>
      <rPr>
        <b/>
        <sz val="11"/>
        <rFont val="Tahoma"/>
        <family val="2"/>
        <charset val="186"/>
      </rPr>
      <t>(Pirkimo sąlygų 10 priedas)</t>
    </r>
    <r>
      <rPr>
        <sz val="11"/>
        <rFont val="Tahoma"/>
        <family val="2"/>
        <charset val="186"/>
      </rPr>
      <t xml:space="preserve">. Kilus įtarimui dėl Tiekėjo/subtiekėjo deklaracijoje deklaruotos informacijos teisingumo, Perkančioji organizacija prašys tiekėjo pateikti deklaracijoje nurodytus duomenis patvirtinančius vieną ar kelis šiuos dokumentus:
1. Tuo atveju, jeigu tiekėjas yra juridinis asmuo:
1.1. juridinio asmens vadovo patvirtintą juridinio asmens steigimo dokumentų kopiją;
1.2. Juridinių asmenų registro išplėstinį išrašą su istorija;
1.3. Juridinių asmenų dalyvių informacinės sistemos išrašą
2. Tuo atveju, jeigu tiekėjas yra fizinis asmuo:
2.1. asmens tapatybę patvirtinančio dokumento (tapatybės kortelės ar paso) kopiją.
</t>
    </r>
  </si>
  <si>
    <t>Tiekėjas</t>
  </si>
  <si>
    <t>6.</t>
  </si>
  <si>
    <r>
      <t xml:space="preserve">(VPĮ 37 str. 9 d. ir 47 str. 9 d.)
Viešųjų pirkimų tarnybos nustatytos formos Nacionalinio saugumo reikalavimų atitikties deklaracija </t>
    </r>
    <r>
      <rPr>
        <b/>
        <sz val="11"/>
        <rFont val="Tahoma"/>
        <family val="2"/>
        <charset val="186"/>
      </rPr>
      <t>(Pirkimo sąlygų 11 priedas)</t>
    </r>
    <r>
      <rPr>
        <sz val="11"/>
        <rFont val="Tahoma"/>
        <family val="2"/>
        <charset val="186"/>
      </rPr>
      <t xml:space="preserve">.
</t>
    </r>
  </si>
  <si>
    <t>6.1.</t>
  </si>
  <si>
    <t>Tikrindama pasiūlymo atitiktį VPĮ 37 str. 9 d. ir 47 str. 9 d. reikalavimams, Perkančioji organizacija reikalaus pateikti vieną ar kelis šiuos dokumentus (arba atitinkamus valstybės narės ar trečiosios šalies dokumentus, ar kitus perkančiajai organizacijai priimtinus dokumentus):
1. tuo atveju, jeigu tiekėjas, jo subtiekėjas, ūkio subjektas, kurio pajėgumais remiamasi,  ar juos kontroliuojantis asmuo yra juridinis asmuo:                                                                            1.1. juridinio asmens vadovo patvirtintą juridinio asmens steigimo dokumentų kopiją;
1.2. Juridinių asmenų registro išplėstinį išrašą su istorija;
1.3. Juridinių asmenų dalyvių informacinės sistemos išrašą.
2. tuo atveju, jeigu tiekėjas, jo subtiekėjas, ūkio subjektas, kurio pajėgumais remiamasi, tiekėjo siūlomų prekių gamintojas ar juos kontroliuojantis asmuo yra fizinis asmuo:
2.1. asmens tapatybę patvirtinančio dokumento (tapatybės kortelės ar paso) kopiją;
2.2. leidimo verstis atitinkama ūkine veikla patvirtinančio dokumento (pavyzdžiui, verslo liudijimo, individualios veiklos pažymėjimo ir pan.) kopiją;
pažymą apie deklaruotą gyvenamąją vietą;
2.3. pažymą apie deklaruotą gyvenamąją vietą.</t>
  </si>
  <si>
    <t>Perkančiajai organizacijai paprašius</t>
  </si>
  <si>
    <t>Galimas laimėtojas, jo subtiekėjai ir ūkio subjektai, kurių pajėgumais galimas laimėtojas remiasi</t>
  </si>
  <si>
    <t>7.</t>
  </si>
  <si>
    <r>
      <t>(VPĮ 45 str. 2</t>
    </r>
    <r>
      <rPr>
        <vertAlign val="superscript"/>
        <sz val="11"/>
        <rFont val="Tahoma"/>
        <family val="2"/>
        <charset val="186"/>
      </rPr>
      <t>1</t>
    </r>
    <r>
      <rPr>
        <sz val="11"/>
        <rFont val="Tahoma"/>
        <family val="2"/>
        <charset val="186"/>
      </rPr>
      <t xml:space="preserve"> d.)
Atitikties deklaracija </t>
    </r>
    <r>
      <rPr>
        <b/>
        <sz val="11"/>
        <rFont val="Tahoma"/>
        <family val="2"/>
        <charset val="186"/>
      </rPr>
      <t>(Pirkimo sąlygų 7 priedas).</t>
    </r>
    <r>
      <rPr>
        <sz val="11"/>
        <rFont val="Tahoma"/>
        <family val="2"/>
        <charset val="186"/>
      </rPr>
      <t xml:space="preserve">
Kilus abejonių dėl tiekėjo Atitikties deklaracijoje nurodytos informacijos  teisingumo, Perkančioji organizacija paprašys ekonomiškai naudingiausią pasiūlymą pateikusio tiekėjo pateikti informaciją patvirtinančius dokumentus.
</t>
    </r>
  </si>
  <si>
    <t>8.</t>
  </si>
  <si>
    <r>
      <rPr>
        <b/>
        <sz val="11"/>
        <rFont val="Tahoma"/>
        <family val="2"/>
        <charset val="186"/>
      </rPr>
      <t>Pirkimo sąlygų 2 priede</t>
    </r>
    <r>
      <rPr>
        <sz val="11"/>
        <rFont val="Tahoma"/>
        <family val="2"/>
        <charset val="186"/>
      </rPr>
      <t xml:space="preserve"> „Techninė specifikacija“ nurodyti dokumentai: 
1. Prekių gamintojo ar gamintojo oficialaus atstovo ar gamintojo oficialaus partnerio įgaliojimas, pažyma, susitarimas ar kitas lygiavertis dokumentas, patvirtinantis, kad tiekėjas teisę prekiauti siūlomomis Prekėmis arba yra oficialus gamintojo atstovas arba partneris.</t>
    </r>
  </si>
  <si>
    <t>9.</t>
  </si>
  <si>
    <r>
      <rPr>
        <b/>
        <sz val="11"/>
        <rFont val="Tahoma"/>
        <family val="2"/>
        <charset val="186"/>
      </rPr>
      <t>Pirkimo sąlygų 3 priede</t>
    </r>
    <r>
      <rPr>
        <sz val="11"/>
        <rFont val="Tahoma"/>
        <family val="2"/>
        <charset val="186"/>
      </rPr>
      <t xml:space="preserve"> „Tiekėjo pašalinimo pagrindai“ nurodyti dokumentai.</t>
    </r>
  </si>
  <si>
    <t>Galimas laimėtojas ir ūkio subjektai, kurių pajėgumais galimas laimėtojas remiasi</t>
  </si>
  <si>
    <t>11.</t>
  </si>
  <si>
    <r>
      <t xml:space="preserve">(VPĮ 37 str. 9 d. ir 47 str.)
Informacija apie tiekėją </t>
    </r>
    <r>
      <rPr>
        <b/>
        <sz val="11"/>
        <rFont val="Tahoma"/>
        <family val="2"/>
        <charset val="186"/>
      </rPr>
      <t>(Pirkimo sąlygų 12 priedas).</t>
    </r>
  </si>
  <si>
    <t>Galimas laimėtojas</t>
  </si>
  <si>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2 skyriuje „Terminai“ atitinkamame punkte nurodytą terminą;                                                                                                                                                                                                                                                                                                                                                                                                             • pasirašydami šį pasiūlymą patvirtiname, kad siūlomas pirkimo objektas nekelia grėsmės nacionaliniam saugumui.
</t>
    </r>
  </si>
  <si>
    <t>(Dalyvio arba jo įgalioto asmens pareigų pavadinimas)</t>
  </si>
  <si>
    <t>(parašas)</t>
  </si>
  <si>
    <t>(vardas, pavardė)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</si>
</sst>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0"/>
      <color rgb="FF00B050"/>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i/>
      <sz val="11"/>
      <color theme="9" tint="-0.249977111117893"/>
      <name val="Tahoma"/>
      <family val="2"/>
      <charset val="186"/>
    </font>
    <font>
      <b/>
      <sz val="16"/>
      <color theme="1"/>
      <name val="Tahoma"/>
      <family val="2"/>
      <charset val="186"/>
    </font>
    <font>
      <b/>
      <i/>
      <sz val="16"/>
      <color theme="9" tint="-0.249977111117893"/>
      <name val="Tahoma"/>
      <family val="2"/>
      <charset val="186"/>
    </font>
    <font>
      <b/>
      <i/>
      <sz val="14"/>
      <color theme="9" tint="-0.249977111117893"/>
      <name val="Tahoma"/>
      <family val="2"/>
      <charset val="186"/>
    </font>
    <font>
      <b/>
      <sz val="12"/>
      <color theme="1"/>
      <name val="Tahoma"/>
      <family val="2"/>
      <charset val="186"/>
    </font>
    <font>
      <sz val="12"/>
      <color theme="1"/>
      <name val="Tahoma"/>
      <family val="2"/>
      <charset val="186"/>
    </font>
    <font>
      <sz val="14"/>
      <color theme="1"/>
      <name val="Tahoma"/>
      <family val="2"/>
      <charset val="186"/>
    </font>
    <font>
      <sz val="9"/>
      <color indexed="81"/>
      <name val="Tahoma"/>
      <family val="2"/>
      <charset val="186"/>
    </font>
    <font>
      <b/>
      <sz val="9"/>
      <color indexed="81"/>
      <name val="Tahoma"/>
      <family val="2"/>
      <charset val="186"/>
    </font>
    <font>
      <b/>
      <sz val="14"/>
      <color theme="1"/>
      <name val="Tahoma"/>
      <family val="2"/>
      <charset val="186"/>
    </font>
    <font>
      <b/>
      <sz val="14"/>
      <color rgb="FFFF0000"/>
      <name val="Tahoma"/>
      <family val="2"/>
      <charset val="186"/>
    </font>
    <font>
      <b/>
      <sz val="11"/>
      <name val="Tahoma"/>
      <family val="2"/>
      <charset val="186"/>
    </font>
    <font>
      <b/>
      <sz val="16"/>
      <name val="Tahoma"/>
      <family val="2"/>
      <charset val="186"/>
    </font>
    <font>
      <b/>
      <sz val="14"/>
      <name val="Tahoma"/>
      <family val="2"/>
      <charset val="186"/>
    </font>
    <font>
      <sz val="11"/>
      <color rgb="FF000000"/>
      <name val="Tahoma"/>
      <family val="2"/>
      <charset val="186"/>
    </font>
    <font>
      <b/>
      <sz val="11"/>
      <color rgb="FF000000"/>
      <name val="Tahoma"/>
      <family val="2"/>
      <charset val="186"/>
    </font>
    <font>
      <vertAlign val="superscript"/>
      <sz val="11"/>
      <name val="Tahoma"/>
      <family val="2"/>
      <charset val="186"/>
    </font>
    <font>
      <b/>
      <i/>
      <sz val="11"/>
      <color rgb="FF000000"/>
      <name val="Tahoma"/>
    </font>
    <font>
      <i/>
      <sz val="11"/>
      <color rgb="FF000000"/>
      <name val="Tahoma"/>
    </font>
  </fonts>
  <fills count="5">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FF00"/>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1">
    <xf numFmtId="0" fontId="0" fillId="0" borderId="0"/>
  </cellStyleXfs>
  <cellXfs count="203">
    <xf numFmtId="0" fontId="0" fillId="0" borderId="0" xfId="0"/>
    <xf numFmtId="0" fontId="1" fillId="0" borderId="0" xfId="0" applyFont="1"/>
    <xf numFmtId="0" fontId="1" fillId="0" borderId="0" xfId="0" applyFont="1" applyAlignment="1">
      <alignment horizontal="left"/>
    </xf>
    <xf numFmtId="0" fontId="2" fillId="3" borderId="29" xfId="0" applyFont="1" applyFill="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xf>
    <xf numFmtId="0" fontId="1" fillId="0" borderId="0" xfId="0" applyFont="1" applyAlignment="1">
      <alignment horizontal="left" wrapText="1"/>
    </xf>
    <xf numFmtId="0" fontId="6" fillId="0" borderId="0" xfId="0" applyFont="1" applyAlignment="1">
      <alignment horizontal="center" vertical="top" wrapText="1"/>
    </xf>
    <xf numFmtId="0" fontId="1" fillId="0" borderId="0" xfId="0" applyFont="1" applyAlignment="1">
      <alignment wrapText="1"/>
    </xf>
    <xf numFmtId="0" fontId="1" fillId="0" borderId="0" xfId="0" applyFont="1" applyAlignment="1">
      <alignment horizontal="center" vertical="center" wrapText="1"/>
    </xf>
    <xf numFmtId="0" fontId="2" fillId="0" borderId="20" xfId="0" applyFont="1" applyBorder="1" applyAlignment="1">
      <alignment horizontal="center" vertical="center" wrapText="1"/>
    </xf>
    <xf numFmtId="0" fontId="2" fillId="3" borderId="5" xfId="0" applyFont="1" applyFill="1" applyBorder="1" applyAlignment="1">
      <alignment horizontal="center" vertical="center" wrapText="1"/>
    </xf>
    <xf numFmtId="2" fontId="2" fillId="0" borderId="38" xfId="0" applyNumberFormat="1" applyFont="1" applyBorder="1" applyAlignment="1">
      <alignment horizontal="center" wrapText="1"/>
    </xf>
    <xf numFmtId="2" fontId="2" fillId="0" borderId="19" xfId="0" applyNumberFormat="1" applyFont="1" applyBorder="1" applyAlignment="1">
      <alignment horizontal="center"/>
    </xf>
    <xf numFmtId="0" fontId="1" fillId="0" borderId="0" xfId="0" applyFont="1" applyAlignment="1">
      <alignment horizontal="center"/>
    </xf>
    <xf numFmtId="0" fontId="2" fillId="3" borderId="49" xfId="0" applyFont="1" applyFill="1" applyBorder="1" applyAlignment="1">
      <alignment horizontal="center" vertical="center" wrapText="1"/>
    </xf>
    <xf numFmtId="0" fontId="5" fillId="0" borderId="0" xfId="0" applyFont="1" applyAlignment="1">
      <alignment horizontal="center"/>
    </xf>
    <xf numFmtId="1" fontId="1" fillId="0" borderId="1" xfId="0" applyNumberFormat="1" applyFont="1" applyBorder="1" applyAlignment="1">
      <alignment horizontal="left" vertical="center" wrapText="1"/>
    </xf>
    <xf numFmtId="2" fontId="2" fillId="3" borderId="49" xfId="0" applyNumberFormat="1" applyFont="1" applyFill="1" applyBorder="1" applyAlignment="1">
      <alignment horizontal="center" vertical="center" wrapText="1"/>
    </xf>
    <xf numFmtId="2" fontId="2" fillId="2" borderId="36" xfId="0" applyNumberFormat="1" applyFont="1" applyFill="1" applyBorder="1" applyAlignment="1">
      <alignment horizontal="center" vertical="center" wrapText="1"/>
    </xf>
    <xf numFmtId="2" fontId="2" fillId="3" borderId="8" xfId="0" applyNumberFormat="1" applyFont="1" applyFill="1" applyBorder="1" applyAlignment="1">
      <alignment horizontal="center" vertical="center" wrapText="1"/>
    </xf>
    <xf numFmtId="2" fontId="1" fillId="0" borderId="0" xfId="0" applyNumberFormat="1" applyFont="1" applyAlignment="1">
      <alignment horizontal="center" vertical="center" wrapText="1"/>
    </xf>
    <xf numFmtId="2" fontId="1" fillId="0" borderId="0" xfId="0" applyNumberFormat="1" applyFont="1"/>
    <xf numFmtId="2" fontId="11" fillId="0" borderId="2" xfId="0" applyNumberFormat="1" applyFont="1" applyBorder="1" applyAlignment="1">
      <alignment horizontal="center" vertical="top" wrapText="1"/>
    </xf>
    <xf numFmtId="1" fontId="1" fillId="0" borderId="7" xfId="0" applyNumberFormat="1" applyFont="1" applyBorder="1" applyAlignment="1">
      <alignment horizontal="left" vertical="center" wrapText="1"/>
    </xf>
    <xf numFmtId="1" fontId="5" fillId="0" borderId="29" xfId="0" applyNumberFormat="1" applyFont="1" applyBorder="1" applyAlignment="1">
      <alignment horizontal="center" vertical="center" wrapText="1"/>
    </xf>
    <xf numFmtId="1" fontId="5" fillId="0" borderId="58" xfId="0" applyNumberFormat="1" applyFont="1" applyBorder="1" applyAlignment="1">
      <alignment horizontal="center" vertical="center" wrapText="1"/>
    </xf>
    <xf numFmtId="0" fontId="5" fillId="0" borderId="47" xfId="0" applyFont="1" applyBorder="1" applyAlignment="1">
      <alignment horizontal="center" vertical="center" wrapText="1"/>
    </xf>
    <xf numFmtId="2" fontId="1" fillId="0" borderId="45" xfId="0" applyNumberFormat="1" applyFont="1" applyBorder="1" applyAlignment="1">
      <alignment horizontal="center" vertical="center" wrapText="1"/>
    </xf>
    <xf numFmtId="0" fontId="21" fillId="3" borderId="56" xfId="0" applyFont="1" applyFill="1" applyBorder="1" applyAlignment="1">
      <alignment horizontal="center" vertical="center" wrapText="1"/>
    </xf>
    <xf numFmtId="0" fontId="21" fillId="3" borderId="57" xfId="0" applyFont="1" applyFill="1" applyBorder="1" applyAlignment="1">
      <alignment horizontal="center" vertical="center" wrapText="1"/>
    </xf>
    <xf numFmtId="2" fontId="21" fillId="3" borderId="35" xfId="0" applyNumberFormat="1" applyFont="1" applyFill="1" applyBorder="1" applyAlignment="1">
      <alignment horizontal="center" vertical="center" wrapText="1"/>
    </xf>
    <xf numFmtId="0" fontId="16" fillId="3" borderId="8" xfId="0" applyFont="1" applyFill="1" applyBorder="1" applyAlignment="1">
      <alignment horizontal="center" vertical="center" wrapText="1"/>
    </xf>
    <xf numFmtId="0" fontId="16" fillId="3" borderId="8" xfId="0" applyFont="1" applyFill="1" applyBorder="1" applyAlignment="1">
      <alignment horizontal="center"/>
    </xf>
    <xf numFmtId="0" fontId="4" fillId="0" borderId="0" xfId="0" applyFont="1" applyAlignment="1">
      <alignment horizontal="left" wrapText="1"/>
    </xf>
    <xf numFmtId="0" fontId="5" fillId="0" borderId="49" xfId="0" applyFont="1" applyBorder="1" applyAlignment="1">
      <alignment horizontal="center" vertical="center" wrapText="1"/>
    </xf>
    <xf numFmtId="0" fontId="5" fillId="0" borderId="2" xfId="0" applyFont="1" applyBorder="1" applyAlignment="1">
      <alignment horizontal="center" vertical="center" wrapText="1"/>
    </xf>
    <xf numFmtId="0" fontId="7" fillId="0" borderId="21" xfId="0" applyFont="1" applyBorder="1" applyAlignment="1">
      <alignment horizontal="center" vertical="center" wrapText="1"/>
    </xf>
    <xf numFmtId="0" fontId="8" fillId="0" borderId="21" xfId="0" applyFont="1" applyBorder="1" applyAlignment="1">
      <alignment horizontal="center" vertical="center" wrapText="1"/>
    </xf>
    <xf numFmtId="0" fontId="2" fillId="0" borderId="13"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48" xfId="0" applyFont="1" applyBorder="1" applyAlignment="1">
      <alignment horizontal="center" vertical="center" wrapText="1"/>
    </xf>
    <xf numFmtId="0" fontId="7" fillId="0" borderId="63" xfId="0" applyFont="1" applyBorder="1" applyAlignment="1">
      <alignment horizontal="center" vertical="center" wrapText="1"/>
    </xf>
    <xf numFmtId="0" fontId="7" fillId="0" borderId="64" xfId="0" applyFont="1" applyBorder="1" applyAlignment="1">
      <alignment horizontal="center" vertical="center" wrapText="1"/>
    </xf>
    <xf numFmtId="0" fontId="17" fillId="0" borderId="21" xfId="0" applyFont="1" applyBorder="1" applyAlignment="1" applyProtection="1">
      <alignment horizontal="center" vertical="center"/>
      <protection locked="0"/>
    </xf>
    <xf numFmtId="0" fontId="17" fillId="0" borderId="1" xfId="0" applyFont="1" applyBorder="1" applyAlignment="1" applyProtection="1">
      <alignment horizontal="center" vertical="center"/>
      <protection locked="0"/>
    </xf>
    <xf numFmtId="0" fontId="17" fillId="0" borderId="16" xfId="0" applyFont="1" applyBorder="1" applyAlignment="1" applyProtection="1">
      <alignment horizontal="center" vertical="center"/>
      <protection locked="0"/>
    </xf>
    <xf numFmtId="2" fontId="7" fillId="0" borderId="22" xfId="0" applyNumberFormat="1" applyFont="1" applyBorder="1" applyAlignment="1" applyProtection="1">
      <alignment horizontal="center" vertical="center" wrapText="1"/>
      <protection locked="0"/>
    </xf>
    <xf numFmtId="2" fontId="7" fillId="0" borderId="14" xfId="0" applyNumberFormat="1" applyFont="1" applyBorder="1" applyAlignment="1" applyProtection="1">
      <alignment horizontal="center" vertical="center" wrapText="1"/>
      <protection locked="0"/>
    </xf>
    <xf numFmtId="2" fontId="7" fillId="0" borderId="52" xfId="0" applyNumberFormat="1" applyFont="1" applyBorder="1" applyAlignment="1" applyProtection="1">
      <alignment horizontal="center" vertical="center" wrapText="1"/>
      <protection locked="0"/>
    </xf>
    <xf numFmtId="2" fontId="7" fillId="0" borderId="65" xfId="0" applyNumberFormat="1" applyFont="1" applyBorder="1" applyAlignment="1" applyProtection="1">
      <alignment horizontal="center" vertical="center" wrapText="1"/>
      <protection locked="0"/>
    </xf>
    <xf numFmtId="0" fontId="1" fillId="0" borderId="0" xfId="0" applyFont="1" applyProtection="1">
      <protection locked="0"/>
    </xf>
    <xf numFmtId="0" fontId="10" fillId="0" borderId="0" xfId="0" applyFont="1" applyProtection="1">
      <protection locked="0"/>
    </xf>
    <xf numFmtId="0" fontId="1" fillId="0" borderId="5" xfId="0" applyFont="1" applyBorder="1" applyProtection="1">
      <protection locked="0"/>
    </xf>
    <xf numFmtId="2" fontId="1" fillId="0" borderId="0" xfId="0" applyNumberFormat="1" applyFont="1" applyProtection="1">
      <protection locked="0"/>
    </xf>
    <xf numFmtId="0" fontId="1" fillId="0" borderId="0" xfId="0" applyFont="1" applyAlignment="1" applyProtection="1">
      <alignment horizontal="left"/>
      <protection locked="0"/>
    </xf>
    <xf numFmtId="0" fontId="1" fillId="0" borderId="29" xfId="0" applyFont="1" applyBorder="1" applyAlignment="1" applyProtection="1">
      <alignment horizontal="center" vertical="center" wrapText="1"/>
      <protection locked="0"/>
    </xf>
    <xf numFmtId="0" fontId="1" fillId="0" borderId="60"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1" fillId="0" borderId="7" xfId="0" applyFont="1" applyBorder="1" applyAlignment="1" applyProtection="1">
      <alignment vertical="center" wrapText="1"/>
      <protection locked="0"/>
    </xf>
    <xf numFmtId="0" fontId="1" fillId="0" borderId="6" xfId="0" applyFont="1" applyBorder="1" applyAlignment="1" applyProtection="1">
      <alignment vertical="center" wrapText="1"/>
      <protection locked="0"/>
    </xf>
    <xf numFmtId="2" fontId="1" fillId="0" borderId="45" xfId="0" applyNumberFormat="1"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1" fillId="0" borderId="16"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2" fontId="1" fillId="0" borderId="17" xfId="0" applyNumberFormat="1" applyFont="1" applyBorder="1" applyAlignment="1" applyProtection="1">
      <alignment vertical="center" wrapText="1"/>
      <protection locked="0"/>
    </xf>
    <xf numFmtId="0" fontId="2" fillId="0" borderId="20" xfId="0" applyFont="1" applyBorder="1" applyAlignment="1" applyProtection="1">
      <alignment horizontal="center" vertical="center" wrapText="1"/>
      <protection locked="0"/>
    </xf>
    <xf numFmtId="0" fontId="1" fillId="0" borderId="21" xfId="0" applyFont="1" applyBorder="1" applyAlignment="1" applyProtection="1">
      <alignment vertical="center" wrapText="1"/>
      <protection locked="0"/>
    </xf>
    <xf numFmtId="0" fontId="1" fillId="0" borderId="10" xfId="0" applyFont="1" applyBorder="1" applyAlignment="1" applyProtection="1">
      <alignment vertical="center" wrapText="1"/>
      <protection locked="0"/>
    </xf>
    <xf numFmtId="2" fontId="1" fillId="0" borderId="22" xfId="0" applyNumberFormat="1" applyFont="1" applyBorder="1" applyAlignment="1" applyProtection="1">
      <alignment vertical="center" wrapText="1"/>
      <protection locked="0"/>
    </xf>
    <xf numFmtId="0" fontId="2" fillId="0" borderId="15" xfId="0" applyFont="1" applyBorder="1" applyAlignment="1" applyProtection="1">
      <alignment horizontal="center" vertical="center" wrapText="1"/>
      <protection locked="0"/>
    </xf>
    <xf numFmtId="0" fontId="1" fillId="0" borderId="24" xfId="0" applyFont="1" applyBorder="1" applyAlignment="1" applyProtection="1">
      <alignment vertical="center" wrapText="1"/>
      <protection locked="0"/>
    </xf>
    <xf numFmtId="0" fontId="1" fillId="0" borderId="26" xfId="0" applyFont="1" applyBorder="1" applyAlignment="1" applyProtection="1">
      <alignment vertical="center" wrapText="1"/>
      <protection locked="0"/>
    </xf>
    <xf numFmtId="0" fontId="1" fillId="0" borderId="46" xfId="0" applyFont="1" applyBorder="1" applyAlignment="1" applyProtection="1">
      <alignment horizontal="center" vertical="center" wrapText="1"/>
      <protection locked="0"/>
    </xf>
    <xf numFmtId="0" fontId="1" fillId="0" borderId="20" xfId="0" applyFont="1" applyBorder="1" applyAlignment="1" applyProtection="1">
      <alignment vertical="center" wrapText="1"/>
      <protection locked="0"/>
    </xf>
    <xf numFmtId="2" fontId="1" fillId="0" borderId="22" xfId="0" applyNumberFormat="1" applyFont="1" applyBorder="1" applyAlignment="1" applyProtection="1">
      <alignment horizontal="center" vertical="center" wrapText="1"/>
      <protection locked="0"/>
    </xf>
    <xf numFmtId="0" fontId="1" fillId="0" borderId="43" xfId="0" applyFont="1" applyBorder="1" applyAlignment="1" applyProtection="1">
      <alignment horizontal="center" vertical="center" wrapText="1"/>
      <protection locked="0"/>
    </xf>
    <xf numFmtId="0" fontId="1" fillId="0" borderId="15" xfId="0" applyFont="1" applyBorder="1" applyAlignment="1" applyProtection="1">
      <alignment vertical="center" wrapText="1"/>
      <protection locked="0"/>
    </xf>
    <xf numFmtId="2" fontId="1" fillId="0" borderId="17" xfId="0" applyNumberFormat="1" applyFont="1" applyBorder="1" applyAlignment="1" applyProtection="1">
      <alignment horizontal="center" vertical="center" wrapText="1"/>
      <protection locked="0"/>
    </xf>
    <xf numFmtId="0" fontId="3" fillId="0" borderId="1" xfId="0" applyFont="1" applyBorder="1" applyAlignment="1" applyProtection="1">
      <alignment horizontal="center" wrapText="1"/>
      <protection locked="0"/>
    </xf>
    <xf numFmtId="1" fontId="1" fillId="0" borderId="7" xfId="0" applyNumberFormat="1" applyFont="1" applyBorder="1" applyAlignment="1">
      <alignment horizontal="center" vertical="center" wrapText="1"/>
    </xf>
    <xf numFmtId="1" fontId="1" fillId="0" borderId="1" xfId="0" applyNumberFormat="1" applyFont="1" applyBorder="1" applyAlignment="1">
      <alignment horizontal="center" vertical="center" wrapText="1"/>
    </xf>
    <xf numFmtId="2" fontId="1" fillId="0" borderId="7" xfId="0" applyNumberFormat="1" applyFont="1" applyBorder="1" applyAlignment="1" applyProtection="1">
      <alignment horizontal="center" vertical="center" wrapText="1"/>
      <protection locked="0"/>
    </xf>
    <xf numFmtId="2" fontId="1" fillId="0" borderId="1" xfId="0" applyNumberFormat="1" applyFont="1" applyBorder="1" applyAlignment="1" applyProtection="1">
      <alignment horizontal="center" vertical="center" wrapText="1"/>
      <protection locked="0"/>
    </xf>
    <xf numFmtId="49" fontId="2" fillId="0" borderId="13" xfId="0" applyNumberFormat="1" applyFont="1" applyBorder="1" applyAlignment="1">
      <alignment horizontal="center" vertical="center" wrapText="1"/>
    </xf>
    <xf numFmtId="49" fontId="2" fillId="0" borderId="59" xfId="0" applyNumberFormat="1" applyFont="1" applyBorder="1" applyAlignment="1">
      <alignment horizontal="center" vertical="center" wrapText="1"/>
    </xf>
    <xf numFmtId="49" fontId="23" fillId="0" borderId="60" xfId="0" applyNumberFormat="1" applyFont="1" applyBorder="1" applyAlignment="1">
      <alignment horizontal="center" vertical="center"/>
    </xf>
    <xf numFmtId="2" fontId="2" fillId="0" borderId="62" xfId="0" applyNumberFormat="1" applyFont="1" applyBorder="1" applyAlignment="1">
      <alignment horizontal="center"/>
    </xf>
    <xf numFmtId="0" fontId="25" fillId="3" borderId="57" xfId="0" applyFont="1" applyFill="1" applyBorder="1" applyAlignment="1">
      <alignment horizontal="center" vertical="center" wrapText="1"/>
    </xf>
    <xf numFmtId="0" fontId="26" fillId="0" borderId="40" xfId="0" applyFont="1" applyBorder="1" applyAlignment="1">
      <alignment horizontal="left" vertical="top" wrapText="1"/>
    </xf>
    <xf numFmtId="0" fontId="26" fillId="0" borderId="40" xfId="0" applyFont="1" applyBorder="1" applyAlignment="1">
      <alignment horizontal="left" vertical="center" wrapText="1"/>
    </xf>
    <xf numFmtId="0" fontId="26" fillId="0" borderId="1" xfId="0" applyFont="1" applyBorder="1" applyAlignment="1">
      <alignment horizontal="left" vertical="center" wrapText="1"/>
    </xf>
    <xf numFmtId="1" fontId="2" fillId="0" borderId="1" xfId="0" applyNumberFormat="1" applyFont="1" applyBorder="1" applyAlignment="1">
      <alignment horizontal="center" vertical="center" wrapText="1"/>
    </xf>
    <xf numFmtId="0" fontId="2" fillId="0" borderId="3" xfId="0" applyFont="1" applyBorder="1" applyAlignment="1">
      <alignment horizontal="center" vertical="center"/>
    </xf>
    <xf numFmtId="1" fontId="2" fillId="0" borderId="12" xfId="0" applyNumberFormat="1" applyFont="1" applyBorder="1" applyAlignment="1">
      <alignment horizontal="center" vertical="center" wrapText="1"/>
    </xf>
    <xf numFmtId="1" fontId="2" fillId="0" borderId="7" xfId="0" applyNumberFormat="1" applyFont="1" applyBorder="1" applyAlignment="1">
      <alignment horizontal="center" vertical="center" wrapText="1"/>
    </xf>
    <xf numFmtId="0" fontId="27" fillId="0" borderId="1" xfId="0" applyFont="1" applyBorder="1" applyAlignment="1">
      <alignment horizontal="center" vertical="center" wrapText="1"/>
    </xf>
    <xf numFmtId="0" fontId="11" fillId="0" borderId="2" xfId="0" applyFont="1" applyBorder="1" applyAlignment="1">
      <alignment horizontal="center" vertical="top" wrapText="1"/>
    </xf>
    <xf numFmtId="0" fontId="1" fillId="0" borderId="5" xfId="0" applyFont="1" applyBorder="1" applyAlignment="1" applyProtection="1">
      <alignment horizontal="center"/>
      <protection locked="0"/>
    </xf>
    <xf numFmtId="0" fontId="17" fillId="0" borderId="0" xfId="0" applyFont="1" applyAlignment="1">
      <alignment horizontal="left" vertical="center" wrapText="1"/>
    </xf>
    <xf numFmtId="0" fontId="9" fillId="0" borderId="64" xfId="0" applyFont="1" applyBorder="1" applyAlignment="1">
      <alignment horizontal="left" vertical="center" wrapText="1"/>
    </xf>
    <xf numFmtId="0" fontId="9" fillId="0" borderId="1" xfId="0" applyFont="1" applyBorder="1" applyAlignment="1">
      <alignment horizontal="left" vertical="center" wrapText="1"/>
    </xf>
    <xf numFmtId="0" fontId="9" fillId="0" borderId="63" xfId="0" applyFont="1" applyBorder="1" applyAlignment="1">
      <alignment horizontal="left" vertical="center" wrapText="1"/>
    </xf>
    <xf numFmtId="0" fontId="9" fillId="0" borderId="40" xfId="0" applyFont="1" applyBorder="1" applyAlignment="1">
      <alignment horizontal="left" vertical="center" wrapText="1"/>
    </xf>
    <xf numFmtId="0" fontId="9" fillId="0" borderId="3" xfId="0" applyFont="1" applyBorder="1" applyAlignment="1">
      <alignment horizontal="left" vertical="center" wrapText="1"/>
    </xf>
    <xf numFmtId="0" fontId="1" fillId="0" borderId="40"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9" fillId="0" borderId="1" xfId="0" applyFont="1" applyBorder="1" applyAlignment="1">
      <alignment horizontal="left" wrapText="1"/>
    </xf>
    <xf numFmtId="0" fontId="2" fillId="3" borderId="33" xfId="0" applyFont="1" applyFill="1" applyBorder="1" applyAlignment="1">
      <alignment vertical="center" wrapText="1"/>
    </xf>
    <xf numFmtId="0" fontId="2" fillId="3" borderId="4" xfId="0" applyFont="1" applyFill="1" applyBorder="1" applyAlignment="1">
      <alignment vertical="center" wrapText="1"/>
    </xf>
    <xf numFmtId="0" fontId="2" fillId="3" borderId="38" xfId="0" applyFont="1" applyFill="1" applyBorder="1" applyAlignment="1">
      <alignment vertical="center" wrapText="1"/>
    </xf>
    <xf numFmtId="0" fontId="2" fillId="0" borderId="43" xfId="0" applyFont="1" applyBorder="1" applyAlignment="1" applyProtection="1">
      <alignment horizontal="center" vertical="top" wrapText="1"/>
      <protection locked="0"/>
    </xf>
    <xf numFmtId="0" fontId="2" fillId="0" borderId="26" xfId="0" applyFont="1" applyBorder="1" applyAlignment="1" applyProtection="1">
      <alignment horizontal="center" vertical="top" wrapText="1"/>
      <protection locked="0"/>
    </xf>
    <xf numFmtId="0" fontId="2" fillId="0" borderId="19" xfId="0" applyFont="1" applyBorder="1" applyAlignment="1" applyProtection="1">
      <alignment horizontal="center" vertical="top" wrapText="1"/>
      <protection locked="0"/>
    </xf>
    <xf numFmtId="0" fontId="2" fillId="3" borderId="50" xfId="0" applyFont="1" applyFill="1" applyBorder="1" applyAlignment="1">
      <alignment horizontal="center" vertical="center" wrapText="1"/>
    </xf>
    <xf numFmtId="0" fontId="2" fillId="3" borderId="51" xfId="0" applyFont="1" applyFill="1" applyBorder="1" applyAlignment="1">
      <alignment horizontal="center" vertical="center" wrapText="1"/>
    </xf>
    <xf numFmtId="0" fontId="2" fillId="3" borderId="49" xfId="0" applyFont="1" applyFill="1" applyBorder="1" applyAlignment="1">
      <alignment horizontal="center" vertical="center" wrapText="1"/>
    </xf>
    <xf numFmtId="0" fontId="2" fillId="3" borderId="39"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16" fillId="0" borderId="2" xfId="0" applyFont="1" applyBorder="1" applyAlignment="1">
      <alignment horizontal="center" vertical="center" wrapText="1"/>
    </xf>
    <xf numFmtId="0" fontId="16" fillId="0" borderId="0" xfId="0" applyFont="1" applyAlignment="1">
      <alignment horizontal="center" vertical="center" wrapText="1"/>
    </xf>
    <xf numFmtId="0" fontId="16" fillId="0" borderId="5" xfId="0" applyFont="1" applyBorder="1" applyAlignment="1">
      <alignment horizontal="center" vertical="center" wrapText="1"/>
    </xf>
    <xf numFmtId="0" fontId="2" fillId="3" borderId="30" xfId="0" applyFont="1" applyFill="1" applyBorder="1" applyAlignment="1">
      <alignment horizontal="center" vertical="center" wrapText="1"/>
    </xf>
    <xf numFmtId="0" fontId="2" fillId="3" borderId="32" xfId="0" applyFont="1" applyFill="1" applyBorder="1" applyAlignment="1">
      <alignment horizontal="center" vertical="center" wrapText="1"/>
    </xf>
    <xf numFmtId="0" fontId="2" fillId="3" borderId="27" xfId="0" applyFont="1" applyFill="1" applyBorder="1" applyAlignment="1">
      <alignment horizontal="center" vertical="center" wrapText="1"/>
    </xf>
    <xf numFmtId="0" fontId="2" fillId="3" borderId="48" xfId="0" applyFont="1" applyFill="1" applyBorder="1" applyAlignment="1">
      <alignment horizontal="center" vertical="center" wrapText="1"/>
    </xf>
    <xf numFmtId="0" fontId="2" fillId="3" borderId="53" xfId="0" applyFont="1" applyFill="1" applyBorder="1" applyAlignment="1">
      <alignment horizontal="center" vertical="center" wrapText="1"/>
    </xf>
    <xf numFmtId="0" fontId="2" fillId="3" borderId="54" xfId="0" applyFont="1" applyFill="1" applyBorder="1" applyAlignment="1">
      <alignment horizontal="center" vertical="center" wrapText="1"/>
    </xf>
    <xf numFmtId="0" fontId="1" fillId="0" borderId="10"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2" fillId="3" borderId="43" xfId="0" applyFont="1" applyFill="1" applyBorder="1" applyAlignment="1">
      <alignment vertical="center" wrapText="1"/>
    </xf>
    <xf numFmtId="0" fontId="2" fillId="3" borderId="26" xfId="0" applyFont="1" applyFill="1" applyBorder="1" applyAlignment="1">
      <alignment vertical="center" wrapText="1"/>
    </xf>
    <xf numFmtId="0" fontId="2" fillId="3" borderId="19" xfId="0" applyFont="1" applyFill="1" applyBorder="1" applyAlignment="1">
      <alignment vertical="center" wrapText="1"/>
    </xf>
    <xf numFmtId="0" fontId="2" fillId="2" borderId="2"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49" xfId="0" applyFont="1" applyFill="1" applyBorder="1" applyAlignment="1">
      <alignment horizontal="center" vertical="center" wrapText="1"/>
    </xf>
    <xf numFmtId="0" fontId="2" fillId="2" borderId="37"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2" borderId="28" xfId="0" applyFont="1" applyFill="1" applyBorder="1" applyAlignment="1">
      <alignment horizontal="center" vertical="center" wrapText="1"/>
    </xf>
    <xf numFmtId="2" fontId="2" fillId="3" borderId="34" xfId="0" applyNumberFormat="1" applyFont="1" applyFill="1" applyBorder="1" applyAlignment="1">
      <alignment horizontal="center" vertical="center" wrapText="1"/>
    </xf>
    <xf numFmtId="2" fontId="2" fillId="3" borderId="32" xfId="0" applyNumberFormat="1" applyFont="1" applyFill="1" applyBorder="1" applyAlignment="1">
      <alignment horizontal="center" vertical="center" wrapText="1"/>
    </xf>
    <xf numFmtId="0" fontId="13" fillId="0" borderId="0" xfId="0" applyFont="1" applyAlignment="1" applyProtection="1">
      <alignment horizontal="center" vertical="center" wrapText="1"/>
      <protection locked="0"/>
    </xf>
    <xf numFmtId="0" fontId="18" fillId="0" borderId="0" xfId="0" applyFont="1" applyAlignment="1">
      <alignment horizontal="left" vertical="center"/>
    </xf>
    <xf numFmtId="0" fontId="15" fillId="0" borderId="0" xfId="0" applyFont="1" applyAlignment="1" applyProtection="1">
      <alignment horizontal="center"/>
      <protection locked="0"/>
    </xf>
    <xf numFmtId="0" fontId="16" fillId="0" borderId="0" xfId="0" applyFont="1" applyAlignment="1">
      <alignment horizontal="center" vertical="center"/>
    </xf>
    <xf numFmtId="0" fontId="16" fillId="0" borderId="5" xfId="0" applyFont="1" applyBorder="1" applyAlignment="1">
      <alignment horizontal="center" vertical="center"/>
    </xf>
    <xf numFmtId="0" fontId="2" fillId="0" borderId="44" xfId="0" applyFont="1" applyBorder="1" applyAlignment="1" applyProtection="1">
      <alignment horizontal="center" vertical="top" wrapText="1"/>
      <protection locked="0"/>
    </xf>
    <xf numFmtId="0" fontId="2" fillId="0" borderId="25" xfId="0" applyFont="1" applyBorder="1" applyAlignment="1" applyProtection="1">
      <alignment horizontal="center" vertical="top" wrapText="1"/>
      <protection locked="0"/>
    </xf>
    <xf numFmtId="0" fontId="2" fillId="0" borderId="11" xfId="0" applyFont="1" applyBorder="1" applyAlignment="1" applyProtection="1">
      <alignment horizontal="center" vertical="top" wrapText="1"/>
      <protection locked="0"/>
    </xf>
    <xf numFmtId="0" fontId="2" fillId="0" borderId="33" xfId="0" applyFont="1" applyBorder="1" applyAlignment="1" applyProtection="1">
      <alignment horizontal="center" vertical="top" wrapText="1"/>
      <protection locked="0"/>
    </xf>
    <xf numFmtId="0" fontId="2" fillId="0" borderId="4" xfId="0" applyFont="1" applyBorder="1" applyAlignment="1" applyProtection="1">
      <alignment horizontal="center" vertical="top" wrapText="1"/>
      <protection locked="0"/>
    </xf>
    <xf numFmtId="0" fontId="2" fillId="0" borderId="38" xfId="0" applyFont="1" applyBorder="1" applyAlignment="1" applyProtection="1">
      <alignment horizontal="center" vertical="top" wrapText="1"/>
      <protection locked="0"/>
    </xf>
    <xf numFmtId="0" fontId="2" fillId="3" borderId="44" xfId="0" applyFont="1" applyFill="1" applyBorder="1" applyAlignment="1">
      <alignment vertical="center" wrapText="1"/>
    </xf>
    <xf numFmtId="0" fontId="2" fillId="3" borderId="25" xfId="0" applyFont="1" applyFill="1" applyBorder="1" applyAlignment="1">
      <alignment vertical="center" wrapText="1"/>
    </xf>
    <xf numFmtId="0" fontId="2" fillId="3" borderId="11" xfId="0" applyFont="1" applyFill="1" applyBorder="1" applyAlignment="1">
      <alignment vertical="center" wrapText="1"/>
    </xf>
    <xf numFmtId="0" fontId="16" fillId="3" borderId="10" xfId="0" applyFont="1" applyFill="1" applyBorder="1" applyAlignment="1">
      <alignment horizontal="center" vertical="center" wrapText="1"/>
    </xf>
    <xf numFmtId="0" fontId="16" fillId="3" borderId="42" xfId="0" applyFont="1" applyFill="1" applyBorder="1" applyAlignment="1">
      <alignment horizontal="center" vertical="center" wrapText="1"/>
    </xf>
    <xf numFmtId="0" fontId="16" fillId="3" borderId="27" xfId="0" applyFont="1" applyFill="1" applyBorder="1" applyAlignment="1">
      <alignment horizontal="center" vertical="center" wrapText="1"/>
    </xf>
    <xf numFmtId="0" fontId="16" fillId="3" borderId="9" xfId="0" applyFont="1" applyFill="1" applyBorder="1" applyAlignment="1">
      <alignment horizontal="center" vertical="center" wrapText="1"/>
    </xf>
    <xf numFmtId="0" fontId="16" fillId="3" borderId="53" xfId="0" applyFont="1" applyFill="1" applyBorder="1" applyAlignment="1">
      <alignment horizontal="center" vertical="center" wrapText="1"/>
    </xf>
    <xf numFmtId="0" fontId="16" fillId="3" borderId="61" xfId="0" applyFont="1" applyFill="1" applyBorder="1" applyAlignment="1">
      <alignment horizontal="center" vertical="center" wrapText="1"/>
    </xf>
    <xf numFmtId="0" fontId="5" fillId="0" borderId="27" xfId="0" applyFont="1" applyBorder="1" applyAlignment="1">
      <alignment horizontal="center" vertical="center" wrapText="1"/>
    </xf>
    <xf numFmtId="0" fontId="5" fillId="0" borderId="48" xfId="0" applyFont="1" applyBorder="1" applyAlignment="1">
      <alignment horizontal="center" vertical="center" wrapText="1"/>
    </xf>
    <xf numFmtId="0" fontId="1" fillId="0" borderId="21" xfId="0" applyFont="1" applyBorder="1" applyAlignment="1">
      <alignment horizontal="left" vertical="center" wrapText="1"/>
    </xf>
    <xf numFmtId="0" fontId="16" fillId="0" borderId="34" xfId="0" applyFont="1" applyBorder="1" applyAlignment="1">
      <alignment horizontal="center" vertical="top" wrapText="1"/>
    </xf>
    <xf numFmtId="0" fontId="16" fillId="0" borderId="31" xfId="0" applyFont="1" applyBorder="1" applyAlignment="1">
      <alignment horizontal="center" vertical="top" wrapText="1"/>
    </xf>
    <xf numFmtId="0" fontId="16" fillId="0" borderId="32" xfId="0" applyFont="1" applyBorder="1" applyAlignment="1">
      <alignment horizontal="center" vertical="top" wrapText="1"/>
    </xf>
    <xf numFmtId="0" fontId="2" fillId="0" borderId="13" xfId="0" applyFont="1" applyBorder="1" applyAlignment="1">
      <alignment horizontal="right"/>
    </xf>
    <xf numFmtId="0" fontId="2" fillId="0" borderId="1" xfId="0" applyFont="1" applyBorder="1" applyAlignment="1">
      <alignment horizontal="right"/>
    </xf>
    <xf numFmtId="0" fontId="2" fillId="0" borderId="15" xfId="0" applyFont="1" applyBorder="1" applyAlignment="1">
      <alignment horizontal="right"/>
    </xf>
    <xf numFmtId="0" fontId="2" fillId="0" borderId="16" xfId="0" applyFont="1" applyBorder="1" applyAlignment="1">
      <alignment horizontal="right"/>
    </xf>
    <xf numFmtId="0" fontId="16" fillId="3" borderId="23" xfId="0" applyFont="1" applyFill="1" applyBorder="1" applyAlignment="1">
      <alignment horizontal="center" vertical="center" wrapText="1"/>
    </xf>
    <xf numFmtId="0" fontId="16" fillId="3" borderId="41" xfId="0" applyFont="1" applyFill="1" applyBorder="1" applyAlignment="1">
      <alignment horizontal="center" vertical="center" wrapText="1"/>
    </xf>
    <xf numFmtId="0" fontId="4" fillId="4" borderId="0" xfId="0" applyFont="1" applyFill="1" applyAlignment="1">
      <alignment horizontal="left" wrapText="1"/>
    </xf>
    <xf numFmtId="0" fontId="2" fillId="0" borderId="33" xfId="0" applyFont="1" applyBorder="1" applyAlignment="1">
      <alignment horizontal="right" wrapText="1"/>
    </xf>
    <xf numFmtId="0" fontId="2" fillId="0" borderId="4" xfId="0" applyFont="1" applyBorder="1" applyAlignment="1">
      <alignment horizontal="right" wrapText="1"/>
    </xf>
    <xf numFmtId="0" fontId="2" fillId="0" borderId="3" xfId="0" applyFont="1" applyBorder="1" applyAlignment="1">
      <alignment horizontal="right" wrapText="1"/>
    </xf>
    <xf numFmtId="0" fontId="1" fillId="0" borderId="0" xfId="0" applyFont="1" applyAlignment="1" applyProtection="1">
      <alignment horizontal="left" vertical="top" wrapText="1"/>
      <protection locked="0"/>
    </xf>
    <xf numFmtId="2" fontId="16" fillId="3" borderId="48" xfId="0" applyNumberFormat="1" applyFont="1" applyFill="1" applyBorder="1" applyAlignment="1">
      <alignment horizontal="center" vertical="center" wrapText="1"/>
    </xf>
    <xf numFmtId="2" fontId="16" fillId="3" borderId="36" xfId="0" applyNumberFormat="1" applyFont="1" applyFill="1" applyBorder="1" applyAlignment="1">
      <alignment horizontal="center" vertical="center" wrapText="1"/>
    </xf>
    <xf numFmtId="0" fontId="16" fillId="3" borderId="28" xfId="0" applyFont="1" applyFill="1" applyBorder="1" applyAlignment="1">
      <alignment horizontal="center" vertical="center" wrapText="1"/>
    </xf>
    <xf numFmtId="0" fontId="1" fillId="0" borderId="25" xfId="0" applyFont="1" applyBorder="1" applyAlignment="1" applyProtection="1">
      <alignment horizontal="center" vertical="center" wrapText="1"/>
      <protection locked="0"/>
    </xf>
    <xf numFmtId="0" fontId="1" fillId="0" borderId="26" xfId="0" applyFont="1" applyBorder="1" applyAlignment="1" applyProtection="1">
      <alignment horizontal="center" vertical="center" wrapText="1"/>
      <protection locked="0"/>
    </xf>
    <xf numFmtId="0" fontId="1" fillId="0" borderId="27" xfId="0" applyFont="1" applyBorder="1" applyAlignment="1">
      <alignment horizontal="left" vertical="center" wrapText="1"/>
    </xf>
    <xf numFmtId="0" fontId="1" fillId="0" borderId="2" xfId="0" applyFont="1" applyBorder="1" applyAlignment="1">
      <alignment horizontal="left" vertical="center" wrapText="1"/>
    </xf>
    <xf numFmtId="0" fontId="1" fillId="0" borderId="48" xfId="0" applyFont="1" applyBorder="1" applyAlignment="1">
      <alignment horizontal="left" vertical="center" wrapText="1"/>
    </xf>
    <xf numFmtId="0" fontId="1" fillId="0" borderId="53"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1" fillId="0" borderId="54" xfId="0" applyFont="1" applyBorder="1" applyAlignment="1" applyProtection="1">
      <alignment horizontal="center" vertical="center" wrapText="1"/>
      <protection locked="0"/>
    </xf>
    <xf numFmtId="0" fontId="2" fillId="3" borderId="3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1" fillId="0" borderId="30" xfId="0" applyFont="1" applyBorder="1" applyAlignment="1" applyProtection="1">
      <alignment horizontal="center" vertical="center" wrapText="1"/>
      <protection locked="0"/>
    </xf>
    <xf numFmtId="0" fontId="1" fillId="0" borderId="31" xfId="0" applyFont="1" applyBorder="1" applyAlignment="1" applyProtection="1">
      <alignment horizontal="center" vertical="center" wrapText="1"/>
      <protection locked="0"/>
    </xf>
    <xf numFmtId="0" fontId="1" fillId="0" borderId="55" xfId="0" applyFont="1" applyBorder="1" applyAlignment="1" applyProtection="1">
      <alignment horizontal="center" vertical="center" wrapText="1"/>
      <protection locked="0"/>
    </xf>
    <xf numFmtId="0" fontId="1" fillId="0" borderId="34" xfId="0" applyFont="1" applyBorder="1" applyAlignment="1" applyProtection="1">
      <alignment horizontal="center" vertical="center" wrapText="1"/>
      <protection locked="0"/>
    </xf>
    <xf numFmtId="0" fontId="1" fillId="0" borderId="32" xfId="0" applyFont="1" applyBorder="1" applyAlignment="1" applyProtection="1">
      <alignment horizontal="center" vertical="center" wrapText="1"/>
      <protection locked="0"/>
    </xf>
    <xf numFmtId="0" fontId="30" fillId="4" borderId="0" xfId="0" applyFont="1" applyFill="1" applyAlignment="1">
      <alignment horizontal="left" wrapText="1"/>
    </xf>
  </cellXfs>
  <cellStyles count="1">
    <cellStyle name="Normal" xfId="0" builtinId="0"/>
  </cellStyles>
  <dxfs count="12">
    <dxf>
      <font>
        <b val="0"/>
        <i val="0"/>
        <strike val="0"/>
        <condense val="0"/>
        <extend val="0"/>
        <outline val="0"/>
        <shadow val="0"/>
        <u val="none"/>
        <vertAlign val="baseline"/>
        <sz val="11"/>
        <color theme="1"/>
        <name val="Tahoma"/>
        <scheme val="none"/>
      </font>
      <numFmt numFmtId="2" formatCode="0.00"/>
      <alignment horizontal="left" vertical="center" textRotation="0" wrapText="1" indent="0" justifyLastLine="0" shrinkToFit="0" readingOrder="0"/>
      <border diagonalUp="0" diagonalDown="0">
        <left style="thin">
          <color auto="1"/>
        </left>
        <right/>
        <top/>
        <bottom/>
        <vertical style="thin">
          <color auto="1"/>
        </vertical>
        <horizontal/>
      </border>
    </dxf>
    <dxf>
      <font>
        <b val="0"/>
        <i val="0"/>
        <strike val="0"/>
        <condense val="0"/>
        <extend val="0"/>
        <outline val="0"/>
        <shadow val="0"/>
        <u val="none"/>
        <vertAlign val="baseline"/>
        <sz val="11"/>
        <color theme="1"/>
        <name val="Tahoma"/>
        <scheme val="none"/>
      </font>
      <numFmt numFmtId="1" formatCode="0"/>
      <alignment horizontal="left" vertical="center" textRotation="0" wrapText="1" indent="0" justifyLastLine="0" shrinkToFit="0" readingOrder="0"/>
      <border diagonalUp="0" diagonalDown="0">
        <left style="thin">
          <color auto="1"/>
        </left>
        <right style="thin">
          <color auto="1"/>
        </right>
        <top/>
        <bottom/>
        <vertical style="thin">
          <color auto="1"/>
        </vertical>
        <horizontal/>
      </border>
    </dxf>
    <dxf>
      <font>
        <b val="0"/>
        <i val="0"/>
        <strike val="0"/>
        <condense val="0"/>
        <extend val="0"/>
        <outline val="0"/>
        <shadow val="0"/>
        <u val="none"/>
        <vertAlign val="baseline"/>
        <sz val="11"/>
        <color theme="1"/>
        <name val="Tahoma"/>
        <scheme val="none"/>
      </font>
      <numFmt numFmtId="1" formatCode="0"/>
      <alignment horizontal="left" vertical="center" textRotation="0" wrapText="1" indent="0" justifyLastLine="0" shrinkToFit="0" readingOrder="0"/>
      <border diagonalUp="0" diagonalDown="0">
        <left style="thin">
          <color auto="1"/>
        </left>
        <right style="thin">
          <color auto="1"/>
        </right>
        <top/>
        <bottom/>
        <vertical style="thin">
          <color auto="1"/>
        </vertical>
        <horizontal/>
      </border>
    </dxf>
    <dxf>
      <font>
        <b val="0"/>
        <i val="0"/>
        <strike val="0"/>
        <condense val="0"/>
        <extend val="0"/>
        <outline val="0"/>
        <shadow val="0"/>
        <u val="none"/>
        <vertAlign val="baseline"/>
        <sz val="11"/>
        <color theme="1"/>
        <name val="Tahoma"/>
        <scheme val="none"/>
      </font>
      <numFmt numFmtId="1" formatCode="0"/>
      <alignment horizontal="left" vertical="center" textRotation="0" wrapText="1" indent="0" justifyLastLine="0" shrinkToFit="0" readingOrder="0"/>
      <border diagonalUp="0" diagonalDown="0">
        <left style="thin">
          <color auto="1"/>
        </left>
        <right style="thin">
          <color auto="1"/>
        </right>
        <top/>
        <bottom/>
        <vertical style="thin">
          <color auto="1"/>
        </vertical>
        <horizontal/>
      </border>
    </dxf>
    <dxf>
      <font>
        <b val="0"/>
        <i val="0"/>
        <strike val="0"/>
        <condense val="0"/>
        <extend val="0"/>
        <outline val="0"/>
        <shadow val="0"/>
        <u val="none"/>
        <vertAlign val="baseline"/>
        <sz val="11"/>
        <color theme="1"/>
        <name val="Tahoma"/>
        <scheme val="none"/>
      </font>
      <numFmt numFmtId="1" formatCode="0"/>
      <alignment horizontal="left" vertical="center" textRotation="0" wrapText="1" indent="0" justifyLastLine="0" shrinkToFit="0" readingOrder="0"/>
      <border diagonalUp="0" diagonalDown="0">
        <left style="thin">
          <color auto="1"/>
        </left>
        <right style="thin">
          <color auto="1"/>
        </right>
        <top/>
        <bottom/>
        <vertical style="thin">
          <color auto="1"/>
        </vertical>
        <horizontal/>
      </border>
    </dxf>
    <dxf>
      <font>
        <b val="0"/>
        <i val="0"/>
        <strike val="0"/>
        <condense val="0"/>
        <extend val="0"/>
        <outline val="0"/>
        <shadow val="0"/>
        <u val="none"/>
        <vertAlign val="baseline"/>
        <sz val="11"/>
        <color theme="1"/>
        <name val="Tahoma"/>
        <scheme val="none"/>
      </font>
      <numFmt numFmtId="1" formatCode="0"/>
      <alignment horizontal="left" vertical="center" textRotation="0" wrapText="1" indent="0" justifyLastLine="0" shrinkToFit="0" readingOrder="0"/>
      <border diagonalUp="0" diagonalDown="0">
        <left style="thin">
          <color auto="1"/>
        </left>
        <right style="thin">
          <color auto="1"/>
        </right>
        <top/>
        <bottom/>
        <vertical style="thin">
          <color auto="1"/>
        </vertical>
        <horizontal/>
      </border>
    </dxf>
    <dxf>
      <font>
        <b val="0"/>
        <i val="0"/>
        <strike val="0"/>
        <condense val="0"/>
        <extend val="0"/>
        <outline val="0"/>
        <shadow val="0"/>
        <u val="none"/>
        <vertAlign val="baseline"/>
        <sz val="11"/>
        <color theme="1"/>
        <name val="Tahoma"/>
        <scheme val="none"/>
      </font>
      <numFmt numFmtId="1" formatCode="0"/>
      <alignment horizontal="left" vertical="center" textRotation="0" wrapText="1" indent="0" justifyLastLine="0" shrinkToFit="0" readingOrder="0"/>
      <border diagonalUp="0" diagonalDown="0">
        <left/>
        <right style="thin">
          <color auto="1"/>
        </right>
        <top/>
        <bottom/>
        <vertical style="thin">
          <color auto="1"/>
        </vertical>
        <horizontal/>
      </border>
    </dxf>
    <dxf>
      <border>
        <top style="thin">
          <color indexed="64"/>
        </top>
      </border>
    </dxf>
    <dxf>
      <border>
        <bottom style="thin">
          <color indexed="64"/>
        </bottom>
      </border>
    </dxf>
    <dxf>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1"/>
        <name val="Tahoma"/>
        <scheme val="none"/>
      </font>
      <alignment horizontal="left" vertical="center" textRotation="0" wrapText="1" indent="0" justifyLastLine="0" shrinkToFit="0" readingOrder="0"/>
    </dxf>
    <dxf>
      <font>
        <b/>
        <i val="0"/>
        <strike val="0"/>
        <condense val="0"/>
        <extend val="0"/>
        <outline val="0"/>
        <shadow val="0"/>
        <u val="none"/>
        <vertAlign val="baseline"/>
        <sz val="14"/>
        <color theme="1"/>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outline="0">
        <left style="thin">
          <color auto="1"/>
        </left>
        <right style="thin">
          <color auto="1"/>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e3" displayName="Table3" ref="B42:H49" totalsRowShown="0" headerRowDxfId="11" dataDxfId="10" headerRowBorderDxfId="8" tableBorderDxfId="9" totalsRowBorderDxfId="7">
  <tableColumns count="7">
    <tableColumn id="1" xr3:uid="{00000000-0010-0000-0000-000001000000}" name="Eil. Nr." dataDxfId="6"/>
    <tableColumn id="2" xr3:uid="{00000000-0010-0000-0000-000002000000}" name="Pirkimo objektas" dataDxfId="5"/>
    <tableColumn id="3" xr3:uid="{00000000-0010-0000-0000-000003000000}" name="Mato vienetas" dataDxfId="4"/>
    <tableColumn id="4" xr3:uid="{00000000-0010-0000-0000-000004000000}" name="Kiekis" dataDxfId="3"/>
    <tableColumn id="5" xr3:uid="{00000000-0010-0000-0000-000005000000}" name="Mato vieneto įkainis (mėnesio),_x000a_EUR be PVM_x000a_(pildo tiekėjas)" dataDxfId="2"/>
    <tableColumn id="6" xr3:uid="{00000000-0010-0000-0000-000006000000}" name="Maksimalus nuomos terminas (mėnesiais)" dataDxfId="1"/>
    <tableColumn id="7" xr3:uid="{00000000-0010-0000-0000-000007000000}" name="Kaina, EUR be PVM" dataDxfId="0">
      <calculatedColumnFormula>Table3[[#This Row],[Kiekis]]*Table3[[#This Row],[Mato vieneto įkainis (mėnesio),
EUR be PVM
(pildo tiekėjas)]]*Table3[[#This Row],[Maksimalus nuomos terminas (mėnesiais)]]</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I77"/>
  <sheetViews>
    <sheetView tabSelected="1" topLeftCell="B41" zoomScale="90" zoomScaleNormal="90" workbookViewId="0">
      <selection activeCell="C47" sqref="C47"/>
    </sheetView>
  </sheetViews>
  <sheetFormatPr defaultColWidth="9.140625" defaultRowHeight="14.25"/>
  <cols>
    <col min="1" max="1" width="9.140625" style="1"/>
    <col min="2" max="2" width="12.28515625" style="1" customWidth="1"/>
    <col min="3" max="3" width="75.28515625" style="1" customWidth="1"/>
    <col min="4" max="4" width="21.5703125" style="1" customWidth="1"/>
    <col min="5" max="5" width="37.7109375" style="1" customWidth="1"/>
    <col min="6" max="6" width="53.42578125" style="1" customWidth="1"/>
    <col min="7" max="7" width="74.85546875" style="1" customWidth="1"/>
    <col min="8" max="8" width="50.85546875" style="23" customWidth="1"/>
    <col min="9" max="16384" width="9.140625" style="1"/>
  </cols>
  <sheetData>
    <row r="1" spans="2:8" s="9" customFormat="1" ht="138.75" customHeight="1">
      <c r="B1" s="145" t="s">
        <v>0</v>
      </c>
      <c r="C1" s="145"/>
      <c r="D1" s="145"/>
      <c r="E1" s="145"/>
      <c r="F1" s="145"/>
      <c r="G1" s="145"/>
      <c r="H1" s="145"/>
    </row>
    <row r="2" spans="2:8" ht="20.25" customHeight="1">
      <c r="B2" s="147" t="s">
        <v>1</v>
      </c>
      <c r="C2" s="147"/>
      <c r="D2" s="147"/>
      <c r="E2" s="147"/>
      <c r="F2" s="147"/>
      <c r="G2" s="147"/>
      <c r="H2" s="147"/>
    </row>
    <row r="3" spans="2:8" ht="24.75" customHeight="1">
      <c r="B3" s="147" t="s">
        <v>2</v>
      </c>
      <c r="C3" s="147"/>
      <c r="D3" s="147"/>
      <c r="E3" s="147"/>
      <c r="F3" s="147"/>
      <c r="G3" s="147"/>
      <c r="H3" s="147"/>
    </row>
    <row r="4" spans="2:8" ht="18.75" customHeight="1">
      <c r="B4" s="146" t="s">
        <v>3</v>
      </c>
      <c r="C4" s="146"/>
      <c r="D4" s="146"/>
      <c r="E4" s="146"/>
      <c r="F4" s="146"/>
      <c r="G4" s="146"/>
      <c r="H4" s="146"/>
    </row>
    <row r="5" spans="2:8" ht="9.75" customHeight="1">
      <c r="B5" s="148" t="s">
        <v>4</v>
      </c>
      <c r="C5" s="148"/>
      <c r="D5" s="148"/>
      <c r="E5" s="148"/>
      <c r="F5" s="148"/>
      <c r="G5" s="148"/>
      <c r="H5" s="148"/>
    </row>
    <row r="6" spans="2:8" ht="28.5" customHeight="1" thickBot="1">
      <c r="B6" s="149"/>
      <c r="C6" s="149"/>
      <c r="D6" s="149"/>
      <c r="E6" s="149"/>
      <c r="F6" s="149"/>
      <c r="G6" s="149"/>
      <c r="H6" s="149"/>
    </row>
    <row r="7" spans="2:8" ht="45" customHeight="1">
      <c r="B7" s="156" t="s">
        <v>5</v>
      </c>
      <c r="C7" s="157"/>
      <c r="D7" s="157"/>
      <c r="E7" s="158"/>
      <c r="F7" s="150"/>
      <c r="G7" s="151"/>
      <c r="H7" s="152"/>
    </row>
    <row r="8" spans="2:8" ht="23.25" customHeight="1">
      <c r="B8" s="110" t="s">
        <v>6</v>
      </c>
      <c r="C8" s="111"/>
      <c r="D8" s="111"/>
      <c r="E8" s="112"/>
      <c r="F8" s="153"/>
      <c r="G8" s="154"/>
      <c r="H8" s="155"/>
    </row>
    <row r="9" spans="2:8" ht="36.75" customHeight="1">
      <c r="B9" s="110" t="s">
        <v>7</v>
      </c>
      <c r="C9" s="111"/>
      <c r="D9" s="111"/>
      <c r="E9" s="112"/>
      <c r="F9" s="153"/>
      <c r="G9" s="154"/>
      <c r="H9" s="155"/>
    </row>
    <row r="10" spans="2:8" ht="23.25" customHeight="1">
      <c r="B10" s="110" t="s">
        <v>8</v>
      </c>
      <c r="C10" s="111"/>
      <c r="D10" s="111"/>
      <c r="E10" s="112"/>
      <c r="F10" s="153"/>
      <c r="G10" s="154"/>
      <c r="H10" s="155"/>
    </row>
    <row r="11" spans="2:8" ht="36.75" customHeight="1" thickBot="1">
      <c r="B11" s="134" t="s">
        <v>9</v>
      </c>
      <c r="C11" s="135"/>
      <c r="D11" s="135"/>
      <c r="E11" s="136"/>
      <c r="F11" s="113"/>
      <c r="G11" s="114"/>
      <c r="H11" s="115"/>
    </row>
    <row r="12" spans="2:8" ht="15" customHeight="1">
      <c r="B12" s="121" t="s">
        <v>10</v>
      </c>
      <c r="C12" s="121"/>
      <c r="D12" s="121"/>
      <c r="E12" s="121"/>
      <c r="F12" s="121"/>
      <c r="G12" s="121"/>
      <c r="H12" s="121"/>
    </row>
    <row r="13" spans="2:8" ht="15" customHeight="1">
      <c r="B13" s="122"/>
      <c r="C13" s="122"/>
      <c r="D13" s="122"/>
      <c r="E13" s="122"/>
      <c r="F13" s="122"/>
      <c r="G13" s="122"/>
      <c r="H13" s="122"/>
    </row>
    <row r="14" spans="2:8" ht="46.5" customHeight="1" thickBot="1">
      <c r="B14" s="122"/>
      <c r="C14" s="122"/>
      <c r="D14" s="122"/>
      <c r="E14" s="122"/>
      <c r="F14" s="122"/>
      <c r="G14" s="122"/>
      <c r="H14" s="122"/>
    </row>
    <row r="15" spans="2:8" ht="32.25" customHeight="1" thickBot="1">
      <c r="B15" s="118" t="s">
        <v>11</v>
      </c>
      <c r="C15" s="118" t="s">
        <v>12</v>
      </c>
      <c r="D15" s="126" t="s">
        <v>13</v>
      </c>
      <c r="E15" s="127"/>
      <c r="F15" s="118" t="s">
        <v>14</v>
      </c>
      <c r="G15" s="124" t="s">
        <v>15</v>
      </c>
      <c r="H15" s="125"/>
    </row>
    <row r="16" spans="2:8" ht="113.25" customHeight="1" thickBot="1">
      <c r="B16" s="119"/>
      <c r="C16" s="120"/>
      <c r="D16" s="128"/>
      <c r="E16" s="129"/>
      <c r="F16" s="120"/>
      <c r="G16" s="16" t="s">
        <v>16</v>
      </c>
      <c r="H16" s="19" t="s">
        <v>17</v>
      </c>
    </row>
    <row r="17" spans="2:8" s="52" customFormat="1" ht="15" customHeight="1">
      <c r="B17" s="74" t="s">
        <v>18</v>
      </c>
      <c r="C17" s="75"/>
      <c r="D17" s="130"/>
      <c r="E17" s="131"/>
      <c r="F17" s="68"/>
      <c r="G17" s="69"/>
      <c r="H17" s="76"/>
    </row>
    <row r="18" spans="2:8" s="52" customFormat="1" ht="15" customHeight="1" thickBot="1">
      <c r="B18" s="77" t="s">
        <v>19</v>
      </c>
      <c r="C18" s="78"/>
      <c r="D18" s="132"/>
      <c r="E18" s="133"/>
      <c r="F18" s="64"/>
      <c r="G18" s="65"/>
      <c r="H18" s="79"/>
    </row>
    <row r="19" spans="2:8" ht="15" customHeight="1">
      <c r="B19" s="121" t="s">
        <v>20</v>
      </c>
      <c r="C19" s="122"/>
      <c r="D19" s="122"/>
      <c r="E19" s="122"/>
      <c r="F19" s="122"/>
      <c r="G19" s="122"/>
      <c r="H19" s="122"/>
    </row>
    <row r="20" spans="2:8" ht="15" customHeight="1">
      <c r="B20" s="122"/>
      <c r="C20" s="122"/>
      <c r="D20" s="122"/>
      <c r="E20" s="122"/>
      <c r="F20" s="122"/>
      <c r="G20" s="122"/>
      <c r="H20" s="122"/>
    </row>
    <row r="21" spans="2:8" ht="51.75" customHeight="1" thickBot="1">
      <c r="B21" s="123"/>
      <c r="C21" s="123"/>
      <c r="D21" s="123"/>
      <c r="E21" s="123"/>
      <c r="F21" s="123"/>
      <c r="G21" s="123"/>
      <c r="H21" s="123"/>
    </row>
    <row r="22" spans="2:8" s="2" customFormat="1" ht="73.5" customHeight="1" thickBot="1">
      <c r="B22" s="141" t="s">
        <v>21</v>
      </c>
      <c r="C22" s="139" t="s">
        <v>22</v>
      </c>
      <c r="D22" s="139" t="s">
        <v>23</v>
      </c>
      <c r="E22" s="137" t="s">
        <v>24</v>
      </c>
      <c r="F22" s="139" t="s">
        <v>25</v>
      </c>
      <c r="G22" s="143" t="s">
        <v>26</v>
      </c>
      <c r="H22" s="144"/>
    </row>
    <row r="23" spans="2:8" s="2" customFormat="1" ht="66" customHeight="1" thickBot="1">
      <c r="B23" s="142"/>
      <c r="C23" s="140"/>
      <c r="D23" s="140"/>
      <c r="E23" s="138"/>
      <c r="F23" s="140"/>
      <c r="G23" s="20" t="s">
        <v>27</v>
      </c>
      <c r="H23" s="20" t="s">
        <v>17</v>
      </c>
    </row>
    <row r="24" spans="2:8" s="56" customFormat="1" ht="21.75" customHeight="1">
      <c r="B24" s="67" t="s">
        <v>18</v>
      </c>
      <c r="C24" s="68"/>
      <c r="D24" s="68"/>
      <c r="E24" s="68"/>
      <c r="F24" s="68"/>
      <c r="G24" s="69"/>
      <c r="H24" s="70"/>
    </row>
    <row r="25" spans="2:8" s="56" customFormat="1" ht="21.75" customHeight="1" thickBot="1">
      <c r="B25" s="71" t="s">
        <v>19</v>
      </c>
      <c r="C25" s="64"/>
      <c r="D25" s="64"/>
      <c r="E25" s="64"/>
      <c r="F25" s="72"/>
      <c r="G25" s="73"/>
      <c r="H25" s="66"/>
    </row>
    <row r="26" spans="2:8" s="2" customFormat="1" ht="21.75" customHeight="1">
      <c r="B26" s="122" t="s">
        <v>28</v>
      </c>
      <c r="C26" s="122"/>
      <c r="D26" s="122"/>
      <c r="E26" s="122"/>
      <c r="F26" s="122"/>
      <c r="G26" s="122"/>
      <c r="H26" s="122"/>
    </row>
    <row r="27" spans="2:8" s="2" customFormat="1" ht="12.75" customHeight="1">
      <c r="B27" s="122"/>
      <c r="C27" s="122"/>
      <c r="D27" s="122"/>
      <c r="E27" s="122"/>
      <c r="F27" s="122"/>
      <c r="G27" s="122"/>
      <c r="H27" s="122"/>
    </row>
    <row r="28" spans="2:8" s="2" customFormat="1" ht="48.75" customHeight="1" thickBot="1">
      <c r="B28" s="122"/>
      <c r="C28" s="122"/>
      <c r="D28" s="122"/>
      <c r="E28" s="122"/>
      <c r="F28" s="122"/>
      <c r="G28" s="122"/>
      <c r="H28" s="122"/>
    </row>
    <row r="29" spans="2:8" s="2" customFormat="1" ht="45.75" customHeight="1" thickBot="1">
      <c r="B29" s="116" t="s">
        <v>11</v>
      </c>
      <c r="C29" s="116" t="s">
        <v>29</v>
      </c>
      <c r="D29" s="126" t="s">
        <v>30</v>
      </c>
      <c r="E29" s="194"/>
      <c r="F29" s="127"/>
      <c r="G29" s="193" t="s">
        <v>31</v>
      </c>
      <c r="H29" s="125"/>
    </row>
    <row r="30" spans="2:8" s="2" customFormat="1" ht="21.75" customHeight="1" thickBot="1">
      <c r="B30" s="117"/>
      <c r="C30" s="117"/>
      <c r="D30" s="128"/>
      <c r="E30" s="195"/>
      <c r="F30" s="129"/>
      <c r="G30" s="12" t="s">
        <v>16</v>
      </c>
      <c r="H30" s="21" t="s">
        <v>17</v>
      </c>
    </row>
    <row r="31" spans="2:8" s="56" customFormat="1" ht="25.5" customHeight="1">
      <c r="B31" s="59" t="s">
        <v>18</v>
      </c>
      <c r="C31" s="60"/>
      <c r="D31" s="130"/>
      <c r="E31" s="185"/>
      <c r="F31" s="131"/>
      <c r="G31" s="61"/>
      <c r="H31" s="62"/>
    </row>
    <row r="32" spans="2:8" s="56" customFormat="1" ht="24" customHeight="1" thickBot="1">
      <c r="B32" s="63" t="s">
        <v>19</v>
      </c>
      <c r="C32" s="64"/>
      <c r="D32" s="132"/>
      <c r="E32" s="186"/>
      <c r="F32" s="133"/>
      <c r="G32" s="65"/>
      <c r="H32" s="66"/>
    </row>
    <row r="33" spans="2:9" s="2" customFormat="1" ht="24" customHeight="1">
      <c r="B33" s="122" t="s">
        <v>32</v>
      </c>
      <c r="C33" s="122"/>
      <c r="D33" s="122"/>
      <c r="E33" s="122"/>
      <c r="F33" s="122"/>
      <c r="G33" s="122"/>
      <c r="H33" s="122"/>
    </row>
    <row r="34" spans="2:9" s="2" customFormat="1" ht="24" customHeight="1">
      <c r="B34" s="122"/>
      <c r="C34" s="122"/>
      <c r="D34" s="122"/>
      <c r="E34" s="122"/>
      <c r="F34" s="122"/>
      <c r="G34" s="122"/>
      <c r="H34" s="122"/>
    </row>
    <row r="35" spans="2:9" s="2" customFormat="1" ht="45" customHeight="1" thickBot="1">
      <c r="B35" s="123"/>
      <c r="C35" s="123"/>
      <c r="D35" s="123"/>
      <c r="E35" s="123"/>
      <c r="F35" s="123"/>
      <c r="G35" s="123"/>
      <c r="H35" s="123"/>
    </row>
    <row r="36" spans="2:9" s="2" customFormat="1" ht="39.75" customHeight="1" thickBot="1">
      <c r="B36" s="3" t="s">
        <v>11</v>
      </c>
      <c r="C36" s="124" t="s">
        <v>33</v>
      </c>
      <c r="D36" s="193"/>
      <c r="E36" s="196" t="s">
        <v>34</v>
      </c>
      <c r="F36" s="193"/>
      <c r="G36" s="193"/>
      <c r="H36" s="125"/>
    </row>
    <row r="37" spans="2:9" s="56" customFormat="1" ht="24" customHeight="1" thickBot="1">
      <c r="B37" s="57" t="s">
        <v>18</v>
      </c>
      <c r="C37" s="197"/>
      <c r="D37" s="198"/>
      <c r="E37" s="200"/>
      <c r="F37" s="198"/>
      <c r="G37" s="198"/>
      <c r="H37" s="201"/>
    </row>
    <row r="38" spans="2:9" s="56" customFormat="1" ht="24" customHeight="1" thickBot="1">
      <c r="B38" s="58" t="s">
        <v>19</v>
      </c>
      <c r="C38" s="199"/>
      <c r="D38" s="191"/>
      <c r="E38" s="190"/>
      <c r="F38" s="191"/>
      <c r="G38" s="191"/>
      <c r="H38" s="192"/>
    </row>
    <row r="39" spans="2:9" s="2" customFormat="1" ht="52.5" customHeight="1" thickBot="1">
      <c r="B39" s="10"/>
      <c r="C39" s="10"/>
      <c r="D39" s="10"/>
      <c r="E39" s="10"/>
      <c r="F39" s="10"/>
      <c r="G39" s="10"/>
      <c r="H39" s="22"/>
    </row>
    <row r="40" spans="2:9" s="2" customFormat="1" ht="24" customHeight="1" thickBot="1">
      <c r="B40" s="168" t="s">
        <v>35</v>
      </c>
      <c r="C40" s="169"/>
      <c r="D40" s="169"/>
      <c r="E40" s="169"/>
      <c r="F40" s="169"/>
      <c r="G40" s="169"/>
      <c r="H40" s="170"/>
      <c r="I40" s="7"/>
    </row>
    <row r="41" spans="2:9" s="2" customFormat="1" ht="162" customHeight="1" thickBot="1">
      <c r="B41" s="187" t="s">
        <v>36</v>
      </c>
      <c r="C41" s="188"/>
      <c r="D41" s="188"/>
      <c r="E41" s="188"/>
      <c r="F41" s="188"/>
      <c r="G41" s="188"/>
      <c r="H41" s="189"/>
    </row>
    <row r="42" spans="2:9" s="2" customFormat="1" ht="54" customHeight="1" thickBot="1">
      <c r="B42" s="30" t="s">
        <v>21</v>
      </c>
      <c r="C42" s="89" t="s">
        <v>37</v>
      </c>
      <c r="D42" s="31" t="s">
        <v>38</v>
      </c>
      <c r="E42" s="89" t="s">
        <v>39</v>
      </c>
      <c r="F42" s="31" t="s">
        <v>40</v>
      </c>
      <c r="G42" s="89" t="s">
        <v>41</v>
      </c>
      <c r="H42" s="32" t="s">
        <v>42</v>
      </c>
    </row>
    <row r="43" spans="2:9" s="17" customFormat="1" ht="17.25" customHeight="1" thickBot="1">
      <c r="B43" s="26">
        <v>1</v>
      </c>
      <c r="C43" s="27">
        <v>2</v>
      </c>
      <c r="D43" s="27">
        <v>3</v>
      </c>
      <c r="E43" s="27">
        <v>4</v>
      </c>
      <c r="F43" s="27">
        <v>5</v>
      </c>
      <c r="G43" s="27">
        <v>6</v>
      </c>
      <c r="H43" s="28">
        <v>7</v>
      </c>
    </row>
    <row r="44" spans="2:9" s="17" customFormat="1" ht="37.5" customHeight="1">
      <c r="B44" s="95">
        <v>1</v>
      </c>
      <c r="C44" s="25" t="s">
        <v>43</v>
      </c>
      <c r="D44" s="82" t="s">
        <v>44</v>
      </c>
      <c r="E44" s="96">
        <v>72</v>
      </c>
      <c r="F44" s="83"/>
      <c r="G44" s="81">
        <v>65</v>
      </c>
      <c r="H44" s="29">
        <f>Table3[[#This Row],[Kiekis]]*Table3[[#This Row],[Mato vieneto įkainis (mėnesio),
EUR be PVM
(pildo tiekėjas)]]*Table3[[#This Row],[Maksimalus nuomos terminas (mėnesiais)]]</f>
        <v>0</v>
      </c>
    </row>
    <row r="45" spans="2:9" s="17" customFormat="1" ht="24.75" customHeight="1">
      <c r="B45" s="94">
        <f>1+1</f>
        <v>2</v>
      </c>
      <c r="C45" s="90" t="s">
        <v>45</v>
      </c>
      <c r="D45" s="82" t="s">
        <v>44</v>
      </c>
      <c r="E45" s="97">
        <v>72</v>
      </c>
      <c r="F45" s="84"/>
      <c r="G45" s="82">
        <v>65</v>
      </c>
      <c r="H45" s="29">
        <f>Table3[[#This Row],[Kiekis]]*Table3[[#This Row],[Mato vieneto įkainis (mėnesio),
EUR be PVM
(pildo tiekėjas)]]*Table3[[#This Row],[Maksimalus nuomos terminas (mėnesiais)]]</f>
        <v>0</v>
      </c>
    </row>
    <row r="46" spans="2:9" s="17" customFormat="1" ht="33.75" customHeight="1">
      <c r="B46" s="94">
        <f>B45+1</f>
        <v>3</v>
      </c>
      <c r="C46" s="91" t="s">
        <v>46</v>
      </c>
      <c r="D46" s="82" t="s">
        <v>44</v>
      </c>
      <c r="E46" s="97">
        <v>72</v>
      </c>
      <c r="F46" s="84"/>
      <c r="G46" s="82">
        <v>65</v>
      </c>
      <c r="H46" s="29">
        <f>Table3[[#This Row],[Kiekis]]*Table3[[#This Row],[Mato vieneto įkainis (mėnesio),
EUR be PVM
(pildo tiekėjas)]]*Table3[[#This Row],[Maksimalus nuomos terminas (mėnesiais)]]</f>
        <v>0</v>
      </c>
    </row>
    <row r="47" spans="2:9" s="17" customFormat="1" ht="37.5" customHeight="1">
      <c r="B47" s="93">
        <v>4</v>
      </c>
      <c r="C47" s="92" t="s">
        <v>47</v>
      </c>
      <c r="D47" s="82" t="s">
        <v>44</v>
      </c>
      <c r="E47" s="93">
        <v>72</v>
      </c>
      <c r="F47" s="84"/>
      <c r="G47" s="82">
        <v>65</v>
      </c>
      <c r="H47" s="29">
        <f>Table3[[#This Row],[Kiekis]]*Table3[[#This Row],[Mato vieneto įkainis (mėnesio),
EUR be PVM
(pildo tiekėjas)]]*Table3[[#This Row],[Maksimalus nuomos terminas (mėnesiais)]]</f>
        <v>0</v>
      </c>
    </row>
    <row r="48" spans="2:9" s="17" customFormat="1" ht="27" customHeight="1">
      <c r="B48" s="93">
        <v>5</v>
      </c>
      <c r="C48" s="18" t="s">
        <v>48</v>
      </c>
      <c r="D48" s="82" t="s">
        <v>44</v>
      </c>
      <c r="E48" s="93">
        <v>72</v>
      </c>
      <c r="F48" s="84"/>
      <c r="G48" s="82">
        <v>65</v>
      </c>
      <c r="H48" s="29">
        <f>Table3[[#This Row],[Kiekis]]*Table3[[#This Row],[Mato vieneto įkainis (mėnesio),
EUR be PVM
(pildo tiekėjas)]]*Table3[[#This Row],[Maksimalus nuomos terminas (mėnesiais)]]</f>
        <v>0</v>
      </c>
    </row>
    <row r="49" spans="2:8" s="17" customFormat="1" ht="23.25" customHeight="1">
      <c r="B49" s="93">
        <v>6</v>
      </c>
      <c r="C49" s="18" t="s">
        <v>49</v>
      </c>
      <c r="D49" s="82" t="s">
        <v>44</v>
      </c>
      <c r="E49" s="93">
        <v>72</v>
      </c>
      <c r="F49" s="84"/>
      <c r="G49" s="82">
        <v>65</v>
      </c>
      <c r="H49" s="29">
        <f>Table3[[#This Row],[Kiekis]]*Table3[[#This Row],[Mato vieneto įkainis (mėnesio),
EUR be PVM
(pildo tiekėjas)]]*Table3[[#This Row],[Maksimalus nuomos terminas (mėnesiais)]]</f>
        <v>0</v>
      </c>
    </row>
    <row r="50" spans="2:8" s="2" customFormat="1" ht="18" customHeight="1">
      <c r="B50" s="171" t="s">
        <v>50</v>
      </c>
      <c r="C50" s="172"/>
      <c r="D50" s="172"/>
      <c r="E50" s="172"/>
      <c r="F50" s="172"/>
      <c r="G50" s="172"/>
      <c r="H50" s="88">
        <f>SUM(H44:H49)</f>
        <v>0</v>
      </c>
    </row>
    <row r="51" spans="2:8" ht="15" customHeight="1">
      <c r="B51" s="178" t="s">
        <v>51</v>
      </c>
      <c r="C51" s="179"/>
      <c r="D51" s="179"/>
      <c r="E51" s="179"/>
      <c r="F51" s="180"/>
      <c r="G51" s="80" t="s">
        <v>52</v>
      </c>
      <c r="H51" s="13" t="e">
        <f>H50*(G51/100)</f>
        <v>#VALUE!</v>
      </c>
    </row>
    <row r="52" spans="2:8" ht="16.5" customHeight="1" thickBot="1">
      <c r="B52" s="173" t="s">
        <v>53</v>
      </c>
      <c r="C52" s="174"/>
      <c r="D52" s="174"/>
      <c r="E52" s="174"/>
      <c r="F52" s="174"/>
      <c r="G52" s="174"/>
      <c r="H52" s="14" t="e">
        <f>SUM(H50:H51)</f>
        <v>#VALUE!</v>
      </c>
    </row>
    <row r="53" spans="2:8" s="52" customFormat="1" ht="36.75" customHeight="1">
      <c r="B53" s="181" t="s">
        <v>54</v>
      </c>
      <c r="C53" s="181"/>
      <c r="D53" s="181"/>
      <c r="E53" s="181"/>
      <c r="F53" s="181"/>
      <c r="G53" s="181"/>
      <c r="H53" s="181"/>
    </row>
    <row r="54" spans="2:8" ht="16.5" customHeight="1">
      <c r="B54" s="202" t="s">
        <v>55</v>
      </c>
      <c r="C54" s="177"/>
      <c r="D54" s="177"/>
      <c r="E54" s="177"/>
      <c r="F54" s="177"/>
      <c r="G54" s="177"/>
      <c r="H54" s="177"/>
    </row>
    <row r="55" spans="2:8" ht="24" customHeight="1">
      <c r="B55" s="177"/>
      <c r="C55" s="177"/>
      <c r="D55" s="177"/>
      <c r="E55" s="177"/>
      <c r="F55" s="177"/>
      <c r="G55" s="177"/>
      <c r="H55" s="177"/>
    </row>
    <row r="56" spans="2:8" ht="40.5" customHeight="1">
      <c r="B56" s="177"/>
      <c r="C56" s="177"/>
      <c r="D56" s="177"/>
      <c r="E56" s="177"/>
      <c r="F56" s="177"/>
      <c r="G56" s="177"/>
      <c r="H56" s="177"/>
    </row>
    <row r="57" spans="2:8" ht="15" customHeight="1">
      <c r="B57" s="177"/>
      <c r="C57" s="177"/>
      <c r="D57" s="177"/>
      <c r="E57" s="177"/>
      <c r="F57" s="177"/>
      <c r="G57" s="177"/>
      <c r="H57" s="177"/>
    </row>
    <row r="58" spans="2:8" ht="15" customHeight="1">
      <c r="B58" s="35"/>
      <c r="C58" s="35"/>
      <c r="D58" s="35"/>
      <c r="E58" s="35"/>
      <c r="F58" s="35"/>
      <c r="G58" s="35"/>
      <c r="H58" s="35"/>
    </row>
    <row r="59" spans="2:8" s="15" customFormat="1" ht="15" customHeight="1">
      <c r="B59" s="122" t="s">
        <v>56</v>
      </c>
      <c r="C59" s="122"/>
      <c r="D59" s="122"/>
      <c r="E59" s="122"/>
      <c r="F59" s="122"/>
      <c r="G59" s="122"/>
      <c r="H59" s="122"/>
    </row>
    <row r="60" spans="2:8" ht="33.75" customHeight="1" thickBot="1">
      <c r="B60" s="122"/>
      <c r="C60" s="122"/>
      <c r="D60" s="122"/>
      <c r="E60" s="122"/>
      <c r="F60" s="122"/>
      <c r="G60" s="122"/>
      <c r="H60" s="122"/>
    </row>
    <row r="61" spans="2:8" ht="63" customHeight="1" thickBot="1">
      <c r="B61" s="161" t="s">
        <v>57</v>
      </c>
      <c r="C61" s="161" t="s">
        <v>58</v>
      </c>
      <c r="D61" s="162"/>
      <c r="E61" s="175" t="s">
        <v>59</v>
      </c>
      <c r="F61" s="159" t="s">
        <v>60</v>
      </c>
      <c r="G61" s="33" t="s">
        <v>61</v>
      </c>
      <c r="H61" s="182" t="s">
        <v>62</v>
      </c>
    </row>
    <row r="62" spans="2:8" ht="23.25" customHeight="1" thickBot="1">
      <c r="B62" s="184"/>
      <c r="C62" s="163"/>
      <c r="D62" s="164"/>
      <c r="E62" s="176"/>
      <c r="F62" s="160"/>
      <c r="G62" s="34" t="s">
        <v>63</v>
      </c>
      <c r="H62" s="183"/>
    </row>
    <row r="63" spans="2:8" ht="29.25" customHeight="1" thickBot="1">
      <c r="B63" s="41">
        <v>1</v>
      </c>
      <c r="C63" s="165">
        <v>2</v>
      </c>
      <c r="D63" s="166"/>
      <c r="E63" s="36">
        <v>3</v>
      </c>
      <c r="F63" s="37">
        <v>4</v>
      </c>
      <c r="G63" s="36">
        <v>5</v>
      </c>
      <c r="H63" s="42">
        <v>6</v>
      </c>
    </row>
    <row r="64" spans="2:8" ht="43.5" customHeight="1">
      <c r="B64" s="11" t="s">
        <v>18</v>
      </c>
      <c r="C64" s="167" t="s">
        <v>64</v>
      </c>
      <c r="D64" s="167"/>
      <c r="E64" s="38" t="s">
        <v>65</v>
      </c>
      <c r="F64" s="39" t="s">
        <v>66</v>
      </c>
      <c r="G64" s="45" t="s">
        <v>67</v>
      </c>
      <c r="H64" s="48"/>
    </row>
    <row r="65" spans="2:8" ht="62.25" customHeight="1">
      <c r="B65" s="40" t="s">
        <v>19</v>
      </c>
      <c r="C65" s="108" t="s">
        <v>68</v>
      </c>
      <c r="D65" s="108"/>
      <c r="E65" s="4" t="s">
        <v>65</v>
      </c>
      <c r="F65" s="5" t="s">
        <v>66</v>
      </c>
      <c r="G65" s="46" t="s">
        <v>67</v>
      </c>
      <c r="H65" s="49"/>
    </row>
    <row r="66" spans="2:8" ht="55.5" customHeight="1">
      <c r="B66" s="40" t="s">
        <v>69</v>
      </c>
      <c r="C66" s="108" t="s">
        <v>70</v>
      </c>
      <c r="D66" s="108"/>
      <c r="E66" s="4" t="s">
        <v>65</v>
      </c>
      <c r="F66" s="6" t="s">
        <v>71</v>
      </c>
      <c r="G66" s="46" t="s">
        <v>67</v>
      </c>
      <c r="H66" s="49"/>
    </row>
    <row r="67" spans="2:8" ht="88.5" customHeight="1">
      <c r="B67" s="40" t="s">
        <v>72</v>
      </c>
      <c r="C67" s="109" t="s">
        <v>73</v>
      </c>
      <c r="D67" s="109"/>
      <c r="E67" s="4" t="s">
        <v>65</v>
      </c>
      <c r="F67" s="4" t="s">
        <v>74</v>
      </c>
      <c r="G67" s="46" t="s">
        <v>67</v>
      </c>
      <c r="H67" s="49"/>
    </row>
    <row r="68" spans="2:8" ht="156" customHeight="1">
      <c r="B68" s="40" t="s">
        <v>75</v>
      </c>
      <c r="C68" s="102" t="s">
        <v>76</v>
      </c>
      <c r="D68" s="102"/>
      <c r="E68" s="4" t="s">
        <v>65</v>
      </c>
      <c r="F68" s="4" t="s">
        <v>77</v>
      </c>
      <c r="G68" s="46" t="s">
        <v>67</v>
      </c>
      <c r="H68" s="49"/>
    </row>
    <row r="69" spans="2:8" ht="73.5" customHeight="1">
      <c r="B69" s="40" t="s">
        <v>78</v>
      </c>
      <c r="C69" s="104" t="s">
        <v>79</v>
      </c>
      <c r="D69" s="105"/>
      <c r="E69" s="4" t="s">
        <v>65</v>
      </c>
      <c r="F69" s="4" t="s">
        <v>77</v>
      </c>
      <c r="G69" s="46" t="s">
        <v>67</v>
      </c>
      <c r="H69" s="49"/>
    </row>
    <row r="70" spans="2:8" ht="227.25" customHeight="1">
      <c r="B70" s="40" t="s">
        <v>80</v>
      </c>
      <c r="C70" s="106" t="s">
        <v>81</v>
      </c>
      <c r="D70" s="107"/>
      <c r="E70" s="4" t="s">
        <v>82</v>
      </c>
      <c r="F70" s="4" t="s">
        <v>83</v>
      </c>
      <c r="G70" s="46" t="s">
        <v>67</v>
      </c>
      <c r="H70" s="49"/>
    </row>
    <row r="71" spans="2:8" ht="95.25" customHeight="1">
      <c r="B71" s="40" t="s">
        <v>84</v>
      </c>
      <c r="C71" s="102" t="s">
        <v>85</v>
      </c>
      <c r="D71" s="102"/>
      <c r="E71" s="4" t="s">
        <v>65</v>
      </c>
      <c r="F71" s="4" t="s">
        <v>77</v>
      </c>
      <c r="G71" s="46" t="s">
        <v>67</v>
      </c>
      <c r="H71" s="49"/>
    </row>
    <row r="72" spans="2:8" ht="77.25" customHeight="1">
      <c r="B72" s="85" t="s">
        <v>86</v>
      </c>
      <c r="C72" s="102" t="s">
        <v>87</v>
      </c>
      <c r="D72" s="102"/>
      <c r="E72" s="4" t="s">
        <v>65</v>
      </c>
      <c r="F72" s="5" t="s">
        <v>66</v>
      </c>
      <c r="G72" s="46" t="s">
        <v>67</v>
      </c>
      <c r="H72" s="49"/>
    </row>
    <row r="73" spans="2:8" ht="48.75" customHeight="1">
      <c r="B73" s="86" t="s">
        <v>88</v>
      </c>
      <c r="C73" s="103" t="s">
        <v>89</v>
      </c>
      <c r="D73" s="103"/>
      <c r="E73" s="43" t="s">
        <v>82</v>
      </c>
      <c r="F73" s="43" t="s">
        <v>90</v>
      </c>
      <c r="G73" s="46" t="s">
        <v>67</v>
      </c>
      <c r="H73" s="50"/>
    </row>
    <row r="74" spans="2:8" ht="48.75" customHeight="1" thickBot="1">
      <c r="B74" s="87" t="s">
        <v>91</v>
      </c>
      <c r="C74" s="101" t="s">
        <v>92</v>
      </c>
      <c r="D74" s="101"/>
      <c r="E74" s="44" t="s">
        <v>82</v>
      </c>
      <c r="F74" s="44" t="s">
        <v>93</v>
      </c>
      <c r="G74" s="47" t="s">
        <v>67</v>
      </c>
      <c r="H74" s="51"/>
    </row>
    <row r="75" spans="2:8" ht="152.25" customHeight="1">
      <c r="B75" s="100" t="s">
        <v>94</v>
      </c>
      <c r="C75" s="100"/>
      <c r="D75" s="100"/>
      <c r="E75" s="100"/>
      <c r="F75" s="100"/>
      <c r="G75" s="100"/>
      <c r="H75" s="100"/>
    </row>
    <row r="76" spans="2:8" s="52" customFormat="1" ht="15.75" thickBot="1">
      <c r="B76" s="53"/>
      <c r="C76" s="99"/>
      <c r="D76" s="99"/>
      <c r="F76" s="54"/>
      <c r="H76" s="55"/>
    </row>
    <row r="77" spans="2:8" ht="15">
      <c r="C77" s="98" t="s">
        <v>95</v>
      </c>
      <c r="D77" s="98"/>
      <c r="E77" s="8"/>
      <c r="F77" s="8" t="s">
        <v>96</v>
      </c>
      <c r="G77" s="8"/>
      <c r="H77" s="24" t="s">
        <v>97</v>
      </c>
    </row>
  </sheetData>
  <mergeCells count="72">
    <mergeCell ref="B29:B30"/>
    <mergeCell ref="B33:H35"/>
    <mergeCell ref="D31:F31"/>
    <mergeCell ref="D32:F32"/>
    <mergeCell ref="B41:H41"/>
    <mergeCell ref="E38:H38"/>
    <mergeCell ref="C36:D36"/>
    <mergeCell ref="G29:H29"/>
    <mergeCell ref="D29:F30"/>
    <mergeCell ref="E36:H36"/>
    <mergeCell ref="C37:D37"/>
    <mergeCell ref="C38:D38"/>
    <mergeCell ref="E37:H37"/>
    <mergeCell ref="F61:F62"/>
    <mergeCell ref="C61:D62"/>
    <mergeCell ref="C63:D63"/>
    <mergeCell ref="C64:D64"/>
    <mergeCell ref="B40:H40"/>
    <mergeCell ref="B50:G50"/>
    <mergeCell ref="B52:G52"/>
    <mergeCell ref="E61:E62"/>
    <mergeCell ref="B59:H60"/>
    <mergeCell ref="B54:H57"/>
    <mergeCell ref="B51:F51"/>
    <mergeCell ref="B53:H53"/>
    <mergeCell ref="H61:H62"/>
    <mergeCell ref="B61:B62"/>
    <mergeCell ref="F7:H7"/>
    <mergeCell ref="F8:H8"/>
    <mergeCell ref="F9:H9"/>
    <mergeCell ref="F10:H10"/>
    <mergeCell ref="B7:E7"/>
    <mergeCell ref="B8:E8"/>
    <mergeCell ref="B9:E9"/>
    <mergeCell ref="B1:H1"/>
    <mergeCell ref="B4:H4"/>
    <mergeCell ref="B2:H2"/>
    <mergeCell ref="B3:H3"/>
    <mergeCell ref="B5:H6"/>
    <mergeCell ref="D22:D23"/>
    <mergeCell ref="C22:C23"/>
    <mergeCell ref="F22:F23"/>
    <mergeCell ref="B22:B23"/>
    <mergeCell ref="G22:H22"/>
    <mergeCell ref="C71:D71"/>
    <mergeCell ref="B10:E10"/>
    <mergeCell ref="F11:H11"/>
    <mergeCell ref="C29:C30"/>
    <mergeCell ref="B15:B16"/>
    <mergeCell ref="C15:C16"/>
    <mergeCell ref="B19:H21"/>
    <mergeCell ref="B12:H14"/>
    <mergeCell ref="G15:H15"/>
    <mergeCell ref="F15:F16"/>
    <mergeCell ref="D15:E16"/>
    <mergeCell ref="D17:E17"/>
    <mergeCell ref="D18:E18"/>
    <mergeCell ref="B11:E11"/>
    <mergeCell ref="B26:H28"/>
    <mergeCell ref="E22:E23"/>
    <mergeCell ref="C69:D69"/>
    <mergeCell ref="C70:D70"/>
    <mergeCell ref="C65:D65"/>
    <mergeCell ref="C66:D66"/>
    <mergeCell ref="C68:D68"/>
    <mergeCell ref="C67:D67"/>
    <mergeCell ref="C77:D77"/>
    <mergeCell ref="C76:D76"/>
    <mergeCell ref="B75:H75"/>
    <mergeCell ref="C74:D74"/>
    <mergeCell ref="C72:D72"/>
    <mergeCell ref="C73:D73"/>
  </mergeCells>
  <dataValidations count="2">
    <dataValidation type="list" allowBlank="1" showInputMessage="1" showErrorMessage="1" sqref="G51" xr:uid="{79729846-2ED8-4D16-A5F4-CCE05CB1324A}">
      <formula1>"Pasirinkti, 0, 9, 21"</formula1>
    </dataValidation>
    <dataValidation type="list" allowBlank="1" showInputMessage="1" showErrorMessage="1" sqref="G64:G74" xr:uid="{00000000-0002-0000-0000-000000000000}">
      <formula1>"Pasirinkite, Taip, Ne"</formula1>
    </dataValidation>
  </dataValidations>
  <pageMargins left="0.23622047244094491" right="0.23622047244094491" top="0.74803149606299213" bottom="0.74803149606299213" header="0.31496062992125984" footer="0.31496062992125984"/>
  <pageSetup paperSize="9" scale="21" orientation="portrait" r:id="rId1"/>
  <legacy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3" ma:contentTypeDescription="Create a new document." ma:contentTypeScope="" ma:versionID="75a2c9154c42d4e863f17a33c99c08c0">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3555336a027c198a156a70fc94feb8e3"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Vykdopirkim_x010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Vykdopirkim_x0105_" ma:index="20" nillable="true" ma:displayName="Vykdo pirkimą" ma:format="Dropdown" ma:list="UserInfo" ma:SharePointGroup="0" ma:internalName="Vykdopirkim_x0105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Vykdopirkim_x0105_ xmlns="12ad28a2-36b6-4225-b508-357a5bc7de4e">
      <UserInfo>
        <DisplayName/>
        <AccountId xsi:nil="true"/>
        <AccountType/>
      </UserInfo>
    </Vykdopirkim_x0105_>
  </documentManagement>
</p:properties>
</file>

<file path=customXml/itemProps1.xml><?xml version="1.0" encoding="utf-8"?>
<ds:datastoreItem xmlns:ds="http://schemas.openxmlformats.org/officeDocument/2006/customXml" ds:itemID="{7BA88DEF-9DAD-4528-878F-F85D46BD5243}"/>
</file>

<file path=customXml/itemProps2.xml><?xml version="1.0" encoding="utf-8"?>
<ds:datastoreItem xmlns:ds="http://schemas.openxmlformats.org/officeDocument/2006/customXml" ds:itemID="{1D3F963D-8904-4A38-A26F-CE0BE139514F}"/>
</file>

<file path=customXml/itemProps3.xml><?xml version="1.0" encoding="utf-8"?>
<ds:datastoreItem xmlns:ds="http://schemas.openxmlformats.org/officeDocument/2006/customXml" ds:itemID="{36F99563-E06D-43BB-ABC8-560296912D7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Jolita Ivanauskienė</dc:creator>
  <cp:keywords/>
  <dc:description/>
  <cp:lastModifiedBy>Rima Račkauskienė</cp:lastModifiedBy>
  <cp:revision/>
  <dcterms:created xsi:type="dcterms:W3CDTF">2020-02-28T08:26:56Z</dcterms:created>
  <dcterms:modified xsi:type="dcterms:W3CDTF">2025-04-16T13:30:48Z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2023-11-27T09:04:19Z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d5f4f8f6-71f0-4372-ba58-2d322f6c480b</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